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90" windowWidth="1134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B20" i="1"/>
  <c r="C5"/>
  <c r="D5"/>
  <c r="E5"/>
  <c r="F5"/>
  <c r="G5"/>
  <c r="H5"/>
  <c r="I5"/>
  <c r="C7"/>
  <c r="D7"/>
  <c r="E7"/>
  <c r="F7"/>
  <c r="G7"/>
  <c r="H7"/>
  <c r="I7"/>
  <c r="E16"/>
  <c r="E17"/>
  <c r="G17"/>
  <c r="I10" l="1"/>
  <c r="C6" s="1"/>
  <c r="C16"/>
  <c r="C17" s="1"/>
  <c r="C18"/>
  <c r="F6" l="1"/>
  <c r="I6"/>
  <c r="E6"/>
  <c r="H6"/>
  <c r="D6"/>
  <c r="G6"/>
  <c r="G16"/>
  <c r="I11" s="1"/>
</calcChain>
</file>

<file path=xl/sharedStrings.xml><?xml version="1.0" encoding="utf-8"?>
<sst xmlns="http://schemas.openxmlformats.org/spreadsheetml/2006/main" count="27" uniqueCount="27">
  <si>
    <t>Ргаб</t>
  </si>
  <si>
    <t>Рн</t>
  </si>
  <si>
    <t>Pисп</t>
  </si>
  <si>
    <t>Sc</t>
  </si>
  <si>
    <t>d</t>
  </si>
  <si>
    <t>So</t>
  </si>
  <si>
    <t>Bmax</t>
  </si>
  <si>
    <t>I1max</t>
  </si>
  <si>
    <t>U1</t>
  </si>
  <si>
    <t>Uпит</t>
  </si>
  <si>
    <t>Uкэ нас</t>
  </si>
  <si>
    <t>d1</t>
  </si>
  <si>
    <t>w1</t>
  </si>
  <si>
    <t>промежуточные величины</t>
  </si>
  <si>
    <t>ВТОРИЧНАЯ ОБМОТКА</t>
  </si>
  <si>
    <t>первич обмотка</t>
  </si>
  <si>
    <t>f(кГц)</t>
  </si>
  <si>
    <t>D(mm)</t>
  </si>
  <si>
    <t>d(mm)</t>
  </si>
  <si>
    <t>h(mm)</t>
  </si>
  <si>
    <t>U</t>
  </si>
  <si>
    <t>I</t>
  </si>
  <si>
    <t>w</t>
  </si>
  <si>
    <t>питание</t>
  </si>
  <si>
    <t>магнитопровод</t>
  </si>
  <si>
    <t>РАДИО 11.87.49</t>
  </si>
  <si>
    <t>РАСЧЕТ ТР-РА ИМПУЛЬСНОГО БП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</si>
</sst>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0"/>
      <color indexed="12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family val="2"/>
      <charset val="204"/>
    </font>
    <font>
      <b/>
      <sz val="10"/>
      <color indexed="10"/>
      <name val="Arial Cyr"/>
      <family val="2"/>
      <charset val="204"/>
    </font>
    <font>
      <b/>
      <sz val="10"/>
      <color indexed="9"/>
      <name val="Arial Cyr"/>
      <family val="2"/>
      <charset val="204"/>
    </font>
    <font>
      <sz val="10"/>
      <color indexed="63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NumberFormat="1"/>
    <xf numFmtId="0" fontId="2" fillId="0" borderId="1" xfId="0" applyNumberFormat="1" applyFont="1" applyFill="1" applyBorder="1"/>
    <xf numFmtId="0" fontId="2" fillId="0" borderId="2" xfId="0" applyNumberFormat="1" applyFont="1" applyFill="1" applyBorder="1"/>
    <xf numFmtId="0" fontId="0" fillId="2" borderId="0" xfId="0" applyNumberFormat="1" applyFill="1"/>
    <xf numFmtId="0" fontId="0" fillId="2" borderId="0" xfId="0" applyNumberFormat="1" applyFill="1" applyBorder="1"/>
    <xf numFmtId="0" fontId="4" fillId="2" borderId="0" xfId="0" applyNumberFormat="1" applyFont="1" applyFill="1"/>
    <xf numFmtId="0" fontId="3" fillId="0" borderId="3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right"/>
    </xf>
    <xf numFmtId="0" fontId="0" fillId="0" borderId="0" xfId="0" applyNumberFormat="1" applyFill="1"/>
    <xf numFmtId="0" fontId="3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right"/>
    </xf>
    <xf numFmtId="0" fontId="1" fillId="0" borderId="5" xfId="0" applyNumberFormat="1" applyFont="1" applyFill="1" applyBorder="1"/>
    <xf numFmtId="0" fontId="3" fillId="0" borderId="6" xfId="0" applyNumberFormat="1" applyFont="1" applyFill="1" applyBorder="1" applyAlignment="1">
      <alignment horizontal="left"/>
    </xf>
    <xf numFmtId="0" fontId="1" fillId="0" borderId="2" xfId="0" applyNumberFormat="1" applyFont="1" applyFill="1" applyBorder="1" applyAlignment="1">
      <alignment horizontal="right"/>
    </xf>
    <xf numFmtId="0" fontId="1" fillId="0" borderId="2" xfId="0" applyNumberFormat="1" applyFont="1" applyFill="1" applyBorder="1"/>
    <xf numFmtId="0" fontId="0" fillId="0" borderId="7" xfId="0" applyNumberFormat="1" applyFill="1" applyBorder="1" applyAlignment="1">
      <alignment horizontal="left"/>
    </xf>
    <xf numFmtId="0" fontId="0" fillId="0" borderId="5" xfId="0" applyNumberFormat="1" applyFill="1" applyBorder="1"/>
    <xf numFmtId="0" fontId="0" fillId="0" borderId="7" xfId="0" applyNumberFormat="1" applyFill="1" applyBorder="1"/>
    <xf numFmtId="0" fontId="0" fillId="0" borderId="0" xfId="0" applyNumberFormat="1" applyFill="1" applyBorder="1"/>
    <xf numFmtId="0" fontId="0" fillId="0" borderId="1" xfId="0" applyNumberFormat="1" applyFill="1" applyBorder="1"/>
    <xf numFmtId="0" fontId="0" fillId="0" borderId="8" xfId="0" applyNumberFormat="1" applyFill="1" applyBorder="1"/>
    <xf numFmtId="0" fontId="0" fillId="0" borderId="9" xfId="0" applyNumberFormat="1" applyFill="1" applyBorder="1"/>
    <xf numFmtId="0" fontId="0" fillId="0" borderId="2" xfId="0" applyNumberFormat="1" applyFill="1" applyBorder="1"/>
    <xf numFmtId="0" fontId="0" fillId="0" borderId="10" xfId="0" applyNumberFormat="1" applyFill="1" applyBorder="1"/>
    <xf numFmtId="0" fontId="3" fillId="0" borderId="4" xfId="0" applyNumberFormat="1" applyFont="1" applyFill="1" applyBorder="1"/>
    <xf numFmtId="0" fontId="3" fillId="0" borderId="3" xfId="0" applyNumberFormat="1" applyFont="1" applyFill="1" applyBorder="1"/>
    <xf numFmtId="0" fontId="3" fillId="0" borderId="6" xfId="0" applyNumberFormat="1" applyFont="1" applyFill="1" applyBorder="1"/>
    <xf numFmtId="0" fontId="1" fillId="0" borderId="1" xfId="0" applyNumberFormat="1" applyFont="1" applyFill="1" applyBorder="1"/>
    <xf numFmtId="0" fontId="6" fillId="0" borderId="4" xfId="0" applyNumberFormat="1" applyFont="1" applyFill="1" applyBorder="1"/>
    <xf numFmtId="0" fontId="2" fillId="0" borderId="5" xfId="0" applyNumberFormat="1" applyFont="1" applyFill="1" applyBorder="1"/>
    <xf numFmtId="0" fontId="6" fillId="0" borderId="3" xfId="0" applyNumberFormat="1" applyFont="1" applyFill="1" applyBorder="1"/>
    <xf numFmtId="0" fontId="6" fillId="0" borderId="6" xfId="0" applyNumberFormat="1" applyFont="1" applyFill="1" applyBorder="1"/>
    <xf numFmtId="0" fontId="5" fillId="3" borderId="11" xfId="0" applyNumberFormat="1" applyFont="1" applyFill="1" applyBorder="1" applyAlignment="1">
      <alignment horizontal="center"/>
    </xf>
    <xf numFmtId="0" fontId="5" fillId="3" borderId="12" xfId="0" applyNumberFormat="1" applyFont="1" applyFill="1" applyBorder="1" applyAlignment="1">
      <alignment horizontal="center"/>
    </xf>
    <xf numFmtId="0" fontId="5" fillId="3" borderId="13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4"/>
  <sheetViews>
    <sheetView tabSelected="1" workbookViewId="0">
      <selection activeCell="K18" sqref="K18"/>
    </sheetView>
  </sheetViews>
  <sheetFormatPr defaultRowHeight="12.75"/>
  <cols>
    <col min="1" max="1" width="2.140625" style="1" customWidth="1"/>
    <col min="2" max="2" width="8.140625" style="1" customWidth="1"/>
    <col min="3" max="16384" width="9.140625" style="1"/>
  </cols>
  <sheetData>
    <row r="1" spans="1:16" ht="4.5" customHeight="1" thickBot="1">
      <c r="A1" s="4"/>
      <c r="B1" s="5"/>
      <c r="C1" s="5"/>
      <c r="D1" s="5"/>
      <c r="E1" s="5"/>
      <c r="F1" s="5"/>
      <c r="G1" s="5"/>
      <c r="H1" s="5"/>
      <c r="I1" s="5"/>
      <c r="J1" s="4"/>
      <c r="K1" s="4"/>
      <c r="L1" s="4"/>
      <c r="M1" s="4"/>
      <c r="N1" s="4"/>
      <c r="O1" s="4"/>
      <c r="P1" s="4"/>
    </row>
    <row r="2" spans="1:16" ht="13.5" thickBot="1">
      <c r="A2" s="4"/>
      <c r="B2" s="33" t="s">
        <v>14</v>
      </c>
      <c r="C2" s="34"/>
      <c r="D2" s="34"/>
      <c r="E2" s="34"/>
      <c r="F2" s="34"/>
      <c r="G2" s="34"/>
      <c r="H2" s="34"/>
      <c r="I2" s="35"/>
      <c r="J2" s="4"/>
      <c r="K2" s="4"/>
      <c r="L2" s="4"/>
      <c r="M2" s="4"/>
      <c r="N2" s="4"/>
      <c r="O2" s="4"/>
      <c r="P2" s="4"/>
    </row>
    <row r="3" spans="1:16">
      <c r="A3" s="4"/>
      <c r="B3" s="7" t="s">
        <v>20</v>
      </c>
      <c r="C3" s="8">
        <v>8000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4"/>
      <c r="K3" s="4"/>
      <c r="L3" s="4"/>
      <c r="M3" s="4"/>
      <c r="N3" s="4"/>
      <c r="O3" s="4"/>
      <c r="P3" s="4"/>
    </row>
    <row r="4" spans="1:16" ht="13.5" thickBot="1">
      <c r="A4" s="4"/>
      <c r="B4" s="7" t="s">
        <v>21</v>
      </c>
      <c r="C4" s="8">
        <v>0.6</v>
      </c>
      <c r="D4" s="8">
        <v>0</v>
      </c>
      <c r="E4" s="8">
        <v>0</v>
      </c>
      <c r="F4" s="8">
        <v>0</v>
      </c>
      <c r="G4" s="8">
        <v>0</v>
      </c>
      <c r="H4" s="8">
        <v>0</v>
      </c>
      <c r="I4" s="8">
        <v>0</v>
      </c>
      <c r="J4" s="4"/>
      <c r="K4" s="4"/>
      <c r="L4" s="4"/>
      <c r="M4" s="4"/>
      <c r="N4" s="4"/>
      <c r="O4" s="4"/>
      <c r="P4" s="4"/>
    </row>
    <row r="5" spans="1:16" ht="27.75" hidden="1" customHeight="1" thickBot="1">
      <c r="A5" s="4"/>
      <c r="B5" s="9"/>
      <c r="C5" s="9">
        <f>C3*C4</f>
        <v>4800</v>
      </c>
      <c r="D5" s="9">
        <f t="shared" ref="D5:I5" si="0">D3*D4</f>
        <v>0</v>
      </c>
      <c r="E5" s="9">
        <f t="shared" si="0"/>
        <v>0</v>
      </c>
      <c r="F5" s="9">
        <f t="shared" si="0"/>
        <v>0</v>
      </c>
      <c r="G5" s="9">
        <f t="shared" si="0"/>
        <v>0</v>
      </c>
      <c r="H5" s="9">
        <f t="shared" si="0"/>
        <v>0</v>
      </c>
      <c r="I5" s="9">
        <f t="shared" si="0"/>
        <v>0</v>
      </c>
      <c r="J5" s="4"/>
      <c r="K5" s="4"/>
      <c r="L5" s="4"/>
      <c r="M5" s="4"/>
      <c r="N5" s="4"/>
      <c r="O5" s="4"/>
      <c r="P5" s="4"/>
    </row>
    <row r="6" spans="1:16">
      <c r="A6" s="4"/>
      <c r="B6" s="10" t="s">
        <v>22</v>
      </c>
      <c r="C6" s="11">
        <f t="shared" ref="C6:I6" si="1">ROUNDUP($I$10*C3/$G$17,0)</f>
        <v>512</v>
      </c>
      <c r="D6" s="12">
        <f t="shared" si="1"/>
        <v>0</v>
      </c>
      <c r="E6" s="11">
        <f t="shared" si="1"/>
        <v>0</v>
      </c>
      <c r="F6" s="11">
        <f t="shared" si="1"/>
        <v>0</v>
      </c>
      <c r="G6" s="11">
        <f t="shared" si="1"/>
        <v>0</v>
      </c>
      <c r="H6" s="11">
        <f t="shared" si="1"/>
        <v>0</v>
      </c>
      <c r="I6" s="11">
        <f t="shared" si="1"/>
        <v>0</v>
      </c>
      <c r="J6" s="4"/>
      <c r="K6" s="4"/>
      <c r="L6" s="4"/>
      <c r="M6" s="4"/>
      <c r="N6" s="4"/>
      <c r="O6" s="4"/>
      <c r="P6" s="4"/>
    </row>
    <row r="7" spans="1:16" ht="13.5" thickBot="1">
      <c r="A7" s="4"/>
      <c r="B7" s="13" t="s">
        <v>4</v>
      </c>
      <c r="C7" s="14">
        <f t="shared" ref="C7:I7" si="2">ROUNDUP(0.6*SQRT(C4),1)</f>
        <v>0.5</v>
      </c>
      <c r="D7" s="15">
        <f t="shared" si="2"/>
        <v>0</v>
      </c>
      <c r="E7" s="14">
        <f t="shared" si="2"/>
        <v>0</v>
      </c>
      <c r="F7" s="14">
        <f t="shared" si="2"/>
        <v>0</v>
      </c>
      <c r="G7" s="14">
        <f t="shared" si="2"/>
        <v>0</v>
      </c>
      <c r="H7" s="14">
        <f t="shared" si="2"/>
        <v>0</v>
      </c>
      <c r="I7" s="14">
        <f t="shared" si="2"/>
        <v>0</v>
      </c>
      <c r="J7" s="4"/>
      <c r="K7" s="4"/>
      <c r="L7" s="4"/>
      <c r="M7" s="4"/>
      <c r="N7" s="4"/>
      <c r="O7" s="4"/>
      <c r="P7" s="4"/>
    </row>
    <row r="8" spans="1:16" ht="13.5" thickBot="1">
      <c r="A8" s="4"/>
      <c r="B8" s="4"/>
      <c r="C8" s="4"/>
      <c r="D8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13.5" thickBot="1">
      <c r="A9" s="4"/>
      <c r="B9" s="33" t="s">
        <v>24</v>
      </c>
      <c r="C9" s="35"/>
      <c r="D9" s="5"/>
      <c r="E9" s="33" t="s">
        <v>23</v>
      </c>
      <c r="F9" s="35"/>
      <c r="G9" s="5"/>
      <c r="H9" s="33" t="s">
        <v>15</v>
      </c>
      <c r="I9" s="35"/>
      <c r="J9" s="4"/>
      <c r="K9" s="4"/>
      <c r="L9" s="4"/>
      <c r="M9" s="4"/>
      <c r="N9" s="4"/>
      <c r="O9" s="4"/>
      <c r="P9" s="4"/>
    </row>
    <row r="10" spans="1:16">
      <c r="A10" s="4"/>
      <c r="B10" s="29" t="s">
        <v>17</v>
      </c>
      <c r="C10" s="30">
        <v>140</v>
      </c>
      <c r="D10" s="4"/>
      <c r="E10" s="25" t="s">
        <v>16</v>
      </c>
      <c r="F10" s="2">
        <v>35</v>
      </c>
      <c r="G10" s="4"/>
      <c r="H10" s="25" t="s">
        <v>12</v>
      </c>
      <c r="I10" s="28">
        <f>ROUNDUP(2500*G17/(F10*1000*C13*E16),0)</f>
        <v>9</v>
      </c>
      <c r="J10" s="4"/>
      <c r="K10" s="4"/>
      <c r="L10" s="4"/>
      <c r="M10" s="4"/>
      <c r="N10" s="4"/>
      <c r="O10" s="4"/>
      <c r="P10" s="4"/>
    </row>
    <row r="11" spans="1:16" ht="13.5" thickBot="1">
      <c r="A11" s="4"/>
      <c r="B11" s="31" t="s">
        <v>18</v>
      </c>
      <c r="C11" s="2">
        <v>103</v>
      </c>
      <c r="D11" s="4"/>
      <c r="E11" s="26" t="s">
        <v>9</v>
      </c>
      <c r="F11" s="2">
        <v>285</v>
      </c>
      <c r="G11" s="4"/>
      <c r="H11" s="27" t="s">
        <v>11</v>
      </c>
      <c r="I11" s="15">
        <f>ROUNDUP(0.6*SQRT(G16),1)</f>
        <v>4</v>
      </c>
      <c r="J11" s="4"/>
      <c r="K11" s="4"/>
      <c r="L11" s="4"/>
      <c r="M11" s="4"/>
      <c r="N11" s="4"/>
      <c r="O11" s="4"/>
      <c r="P11" s="4"/>
    </row>
    <row r="12" spans="1:16" ht="13.5" thickBot="1">
      <c r="A12" s="4"/>
      <c r="B12" s="31" t="s">
        <v>19</v>
      </c>
      <c r="C12" s="2">
        <v>25</v>
      </c>
      <c r="D12" s="4"/>
      <c r="E12" s="27" t="s">
        <v>10</v>
      </c>
      <c r="F12" s="3">
        <v>1.6</v>
      </c>
      <c r="G12" s="4"/>
      <c r="H12" s="4"/>
      <c r="I12" s="4"/>
      <c r="J12" s="4"/>
      <c r="K12" s="4"/>
      <c r="L12" s="4"/>
      <c r="M12" s="4"/>
      <c r="N12" s="4"/>
      <c r="O12" s="4"/>
      <c r="P12" s="4"/>
    </row>
    <row r="13" spans="1:16" ht="13.5" thickBot="1">
      <c r="A13" s="4"/>
      <c r="B13" s="32" t="s">
        <v>6</v>
      </c>
      <c r="C13" s="3">
        <v>0.25</v>
      </c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</row>
    <row r="14" spans="1:16" ht="13.5" thickBo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3.5" thickBot="1">
      <c r="A15" s="4"/>
      <c r="B15" s="33" t="s">
        <v>13</v>
      </c>
      <c r="C15" s="34"/>
      <c r="D15" s="34"/>
      <c r="E15" s="34"/>
      <c r="F15" s="34"/>
      <c r="G15" s="35"/>
      <c r="H15" s="4"/>
      <c r="I15" s="4"/>
      <c r="J15" s="4"/>
      <c r="K15" s="4"/>
      <c r="L15" s="4"/>
      <c r="M15" s="4"/>
      <c r="N15" s="4"/>
      <c r="O15" s="4"/>
      <c r="P15" s="4"/>
    </row>
    <row r="16" spans="1:16">
      <c r="A16" s="4"/>
      <c r="B16" s="16" t="s">
        <v>1</v>
      </c>
      <c r="C16" s="17">
        <f>SUM(C5:I5)</f>
        <v>4800</v>
      </c>
      <c r="D16" s="18" t="s">
        <v>3</v>
      </c>
      <c r="E16" s="17">
        <f>((C10/10-C11/10)*C12/10)/2</f>
        <v>4.6249999999999991</v>
      </c>
      <c r="F16" s="19" t="s">
        <v>7</v>
      </c>
      <c r="G16" s="20">
        <f>C16/(0.8*G17)</f>
        <v>42.583392476933987</v>
      </c>
      <c r="H16" s="4"/>
      <c r="I16" s="4"/>
      <c r="J16" s="4"/>
      <c r="K16" s="4"/>
      <c r="L16" s="4"/>
      <c r="M16" s="4"/>
      <c r="N16" s="4"/>
      <c r="O16" s="4"/>
      <c r="P16" s="4"/>
    </row>
    <row r="17" spans="1:16">
      <c r="A17" s="4"/>
      <c r="B17" s="21" t="s">
        <v>2</v>
      </c>
      <c r="C17" s="20">
        <f>1.3*C16</f>
        <v>6240</v>
      </c>
      <c r="D17" s="21" t="s">
        <v>5</v>
      </c>
      <c r="E17" s="20">
        <f>3.1415*(C11/10)^2/4</f>
        <v>83.320433750000021</v>
      </c>
      <c r="F17" s="19" t="s">
        <v>8</v>
      </c>
      <c r="G17" s="20">
        <f>F11/2-F12</f>
        <v>140.9</v>
      </c>
      <c r="H17" s="4"/>
      <c r="I17" s="4"/>
      <c r="J17" s="4"/>
      <c r="K17" s="4"/>
      <c r="L17" s="4"/>
      <c r="M17" s="4"/>
      <c r="N17" s="4"/>
      <c r="O17" s="4"/>
      <c r="P17" s="4"/>
    </row>
    <row r="18" spans="1:16" ht="13.5" thickBot="1">
      <c r="A18" s="4"/>
      <c r="B18" s="22" t="s">
        <v>0</v>
      </c>
      <c r="C18" s="23">
        <f>E16*E17*F10*1000*C13/150</f>
        <v>22479.158688802087</v>
      </c>
      <c r="D18" s="22"/>
      <c r="E18" s="23"/>
      <c r="F18" s="24"/>
      <c r="G18" s="23"/>
      <c r="H18" s="4"/>
      <c r="I18" s="4"/>
      <c r="J18" s="4"/>
      <c r="K18" s="4"/>
      <c r="L18" s="4"/>
      <c r="M18" s="4"/>
      <c r="N18" s="4"/>
      <c r="O18" s="4"/>
      <c r="P18" s="4"/>
    </row>
    <row r="19" spans="1:16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</row>
    <row r="20" spans="1:16">
      <c r="A20" s="4"/>
      <c r="B20" s="6" t="str">
        <f>IF(C18&gt;C17,"магнитопровод соответствует мощности","ОШИБКА!  (увеличь частоту или габариты магнитопровода)")</f>
        <v>магнитопровод соответствует мощности</v>
      </c>
      <c r="C20" s="4"/>
      <c r="D20" s="4"/>
      <c r="E20" s="4"/>
      <c r="F20" s="4"/>
      <c r="G20" s="4"/>
      <c r="H20" s="5"/>
      <c r="I20" s="5"/>
      <c r="J20" s="4"/>
      <c r="K20" s="4"/>
      <c r="L20" s="4"/>
      <c r="M20" s="4"/>
      <c r="N20" s="4"/>
      <c r="O20" s="4"/>
      <c r="P20" s="4"/>
    </row>
    <row r="21" spans="1:16">
      <c r="A21" s="4"/>
      <c r="B21" s="4"/>
      <c r="C21" s="4"/>
      <c r="D21" s="4"/>
      <c r="E21" s="4"/>
      <c r="F21" s="4"/>
      <c r="G21" s="4"/>
      <c r="H21" s="5"/>
      <c r="I21" s="5"/>
      <c r="J21" s="4"/>
      <c r="K21" s="4"/>
      <c r="L21" s="4"/>
      <c r="M21" s="4"/>
      <c r="N21" s="4"/>
      <c r="O21" s="4"/>
      <c r="P21" s="4"/>
    </row>
    <row r="22" spans="1:16">
      <c r="A22" s="4"/>
      <c r="B22" s="4"/>
      <c r="C22" s="4"/>
      <c r="D22" s="4"/>
      <c r="E22" s="4"/>
      <c r="F22" s="4"/>
      <c r="G22" s="4"/>
      <c r="H22" s="5"/>
      <c r="I22" s="5"/>
      <c r="J22" s="4"/>
      <c r="K22" s="4"/>
      <c r="L22" s="4"/>
      <c r="M22" s="4"/>
      <c r="N22" s="4"/>
      <c r="O22" s="4"/>
      <c r="P22" s="4"/>
    </row>
    <row r="23" spans="1:16">
      <c r="A23" s="4"/>
      <c r="B23" s="4" t="s">
        <v>26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</row>
    <row r="24" spans="1:16">
      <c r="A24" s="4"/>
      <c r="B24" s="4" t="s">
        <v>25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</row>
    <row r="25" spans="1:16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</row>
    <row r="26" spans="1:16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</row>
    <row r="27" spans="1:16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</row>
    <row r="28" spans="1:16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</row>
    <row r="29" spans="1:16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</row>
    <row r="30" spans="1:16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</row>
    <row r="32" spans="1:16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</row>
    <row r="34" spans="1:16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</row>
  </sheetData>
  <mergeCells count="5">
    <mergeCell ref="B15:G15"/>
    <mergeCell ref="H9:I9"/>
    <mergeCell ref="E9:F9"/>
    <mergeCell ref="B2:I2"/>
    <mergeCell ref="B9:C9"/>
  </mergeCells>
  <pageMargins left="0.75" right="0.75" top="1" bottom="1" header="0.5" footer="0.5"/>
  <pageSetup orientation="landscape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Sergey H</dc:creator>
  <cp:lastModifiedBy>Rabbit</cp:lastModifiedBy>
  <cp:lastPrinted>2012-12-08T21:36:14Z</cp:lastPrinted>
  <dcterms:created xsi:type="dcterms:W3CDTF">1999-11-21T17:14:23Z</dcterms:created>
  <dcterms:modified xsi:type="dcterms:W3CDTF">2012-12-08T21:37:33Z</dcterms:modified>
</cp:coreProperties>
</file>