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5135" windowHeight="107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" i="1"/>
  <c r="G4" s="1"/>
  <c r="H4" s="1"/>
  <c r="E4"/>
  <c r="F4"/>
  <c r="F10"/>
  <c r="E12"/>
  <c r="F9"/>
  <c r="F3"/>
  <c r="F8"/>
  <c r="F7"/>
  <c r="F6"/>
  <c r="F5"/>
  <c r="E5"/>
  <c r="E6" s="1"/>
  <c r="E7" s="1"/>
  <c r="E8" s="1"/>
  <c r="E9" s="1"/>
  <c r="E10" s="1"/>
  <c r="F12"/>
  <c r="F21"/>
  <c r="F20"/>
  <c r="F19"/>
  <c r="F18"/>
  <c r="F17"/>
  <c r="F16"/>
  <c r="F15"/>
  <c r="F14"/>
  <c r="F13"/>
  <c r="E13" l="1"/>
  <c r="E14" s="1"/>
  <c r="E15" s="1"/>
  <c r="E16" s="1"/>
  <c r="E17" s="1"/>
  <c r="E18" s="1"/>
  <c r="E19" s="1"/>
  <c r="E20" s="1"/>
  <c r="E21" s="1"/>
  <c r="G3"/>
  <c r="H3" s="1"/>
  <c r="I3" s="1"/>
  <c r="C5"/>
  <c r="G5" s="1"/>
  <c r="H5" s="1"/>
  <c r="C12"/>
  <c r="C13" s="1"/>
  <c r="C14" s="1"/>
  <c r="C15" s="1"/>
  <c r="C16" s="1"/>
  <c r="C17" s="1"/>
  <c r="C18" s="1"/>
  <c r="C19" s="1"/>
  <c r="C20" s="1"/>
  <c r="C21" s="1"/>
  <c r="C6" l="1"/>
  <c r="G6" s="1"/>
  <c r="H6" s="1"/>
  <c r="I12"/>
  <c r="I4"/>
  <c r="D4" s="1"/>
  <c r="D3"/>
  <c r="C7" l="1"/>
  <c r="C8" s="1"/>
  <c r="I5"/>
  <c r="I6" s="1"/>
  <c r="I7" s="1"/>
  <c r="I8" s="1"/>
  <c r="G7" l="1"/>
  <c r="H7" s="1"/>
  <c r="D7" s="1"/>
  <c r="C9"/>
  <c r="G8"/>
  <c r="H8" s="1"/>
  <c r="D8" s="1"/>
  <c r="I9"/>
  <c r="D6"/>
  <c r="C10" l="1"/>
  <c r="G10" s="1"/>
  <c r="H10" s="1"/>
  <c r="G9"/>
  <c r="H9" s="1"/>
  <c r="D9" s="1"/>
  <c r="I10"/>
  <c r="I13"/>
  <c r="I14" s="1"/>
  <c r="I15" s="1"/>
  <c r="I16" s="1"/>
  <c r="I17" s="1"/>
  <c r="I18" s="1"/>
  <c r="I19" s="1"/>
  <c r="I20" s="1"/>
  <c r="I21" s="1"/>
  <c r="D5"/>
  <c r="G12"/>
  <c r="H12" s="1"/>
  <c r="D12" s="1"/>
  <c r="D10" l="1"/>
  <c r="G14"/>
  <c r="H14" s="1"/>
  <c r="D14" s="1"/>
  <c r="G13"/>
  <c r="H13" s="1"/>
  <c r="D13" s="1"/>
  <c r="G15" l="1"/>
  <c r="H15" s="1"/>
  <c r="D15" s="1"/>
  <c r="G16" l="1"/>
  <c r="H16" s="1"/>
  <c r="D16" s="1"/>
  <c r="G17" l="1"/>
  <c r="H17" s="1"/>
  <c r="D17" s="1"/>
  <c r="G18" l="1"/>
  <c r="H18" s="1"/>
  <c r="D18" s="1"/>
  <c r="G19" l="1"/>
  <c r="H19" s="1"/>
  <c r="D19" s="1"/>
  <c r="G20" l="1"/>
  <c r="H20" s="1"/>
  <c r="D20" s="1"/>
  <c r="G21" l="1"/>
  <c r="H21" s="1"/>
  <c r="D21" s="1"/>
</calcChain>
</file>

<file path=xl/sharedStrings.xml><?xml version="1.0" encoding="utf-8"?>
<sst xmlns="http://schemas.openxmlformats.org/spreadsheetml/2006/main" count="13" uniqueCount="8">
  <si>
    <t>esr</t>
  </si>
  <si>
    <t>Rc</t>
  </si>
  <si>
    <t>R моста</t>
  </si>
  <si>
    <t>напряжение</t>
  </si>
  <si>
    <t>С(мкф)</t>
  </si>
  <si>
    <t>погрешность</t>
  </si>
  <si>
    <t>L(мкГн)</t>
  </si>
  <si>
    <t>амплитуда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</si>
</sst>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center"/>
    </xf>
    <xf numFmtId="0" fontId="0" fillId="0" borderId="1" xfId="0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3" borderId="2" xfId="0" applyFill="1" applyBorder="1"/>
    <xf numFmtId="0" fontId="0" fillId="4" borderId="2" xfId="0" applyFill="1" applyBorder="1"/>
    <xf numFmtId="0" fontId="0" fillId="2" borderId="2" xfId="0" applyFill="1" applyBorder="1"/>
    <xf numFmtId="0" fontId="0" fillId="4" borderId="0" xfId="0" applyFill="1" applyBorder="1"/>
    <xf numFmtId="0" fontId="0" fillId="4" borderId="3" xfId="0" applyFill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6"/>
  <sheetViews>
    <sheetView tabSelected="1" workbookViewId="0">
      <selection activeCell="C4" sqref="C4"/>
    </sheetView>
  </sheetViews>
  <sheetFormatPr defaultRowHeight="15"/>
  <cols>
    <col min="1" max="1" width="5" customWidth="1"/>
    <col min="2" max="2" width="12" bestFit="1" customWidth="1"/>
    <col min="3" max="3" width="6.85546875" customWidth="1"/>
    <col min="4" max="4" width="12.7109375" customWidth="1"/>
    <col min="5" max="5" width="7.85546875" customWidth="1"/>
    <col min="6" max="6" width="10.28515625" customWidth="1"/>
    <col min="7" max="7" width="14.7109375" customWidth="1"/>
    <col min="8" max="8" width="13.28515625" customWidth="1"/>
    <col min="9" max="9" width="7.7109375" customWidth="1"/>
  </cols>
  <sheetData>
    <row r="2" spans="1:9">
      <c r="B2" s="5" t="s">
        <v>6</v>
      </c>
      <c r="C2" s="5" t="s">
        <v>0</v>
      </c>
      <c r="D2" s="5" t="s">
        <v>5</v>
      </c>
      <c r="E2" t="s">
        <v>2</v>
      </c>
      <c r="F2" t="s">
        <v>1</v>
      </c>
      <c r="G2" t="s">
        <v>3</v>
      </c>
      <c r="H2" t="s">
        <v>7</v>
      </c>
    </row>
    <row r="3" spans="1:9">
      <c r="A3" s="14"/>
      <c r="B3" s="6">
        <v>0</v>
      </c>
      <c r="C3" s="7">
        <v>0.1</v>
      </c>
      <c r="D3" s="8">
        <f t="shared" ref="D3:D10" si="0">(I3-H3)/I3*100</f>
        <v>0</v>
      </c>
      <c r="E3" s="2">
        <v>1</v>
      </c>
      <c r="F3">
        <f t="shared" ref="F3" si="1">2*PI()*100000*B3*0.000001</f>
        <v>0</v>
      </c>
      <c r="G3" s="1" t="str">
        <f t="shared" ref="G3:G10" si="2">IMSUB(IMDIV(E3,IMSUM(E3,IMDIV(IMPRODUCT(COMPLEX(C3,F3),E3),IMSUM(COMPLEX(C3,F3),E3)))),0.5)</f>
        <v>0,416666666666668</v>
      </c>
      <c r="H3">
        <f>SQRT(IMAGINARY(G3)*IMAGINARY(G3)+IMREAL(G3)*IMREAL(G3))</f>
        <v>0.41666666666666802</v>
      </c>
      <c r="I3">
        <f>H3</f>
        <v>0.41666666666666802</v>
      </c>
    </row>
    <row r="4" spans="1:9">
      <c r="A4" s="14"/>
      <c r="B4" s="7">
        <v>0.03</v>
      </c>
      <c r="C4" s="6">
        <f>C3</f>
        <v>0.1</v>
      </c>
      <c r="D4" s="8">
        <f t="shared" si="0"/>
        <v>4.9311523614212593E-2</v>
      </c>
      <c r="E4">
        <f>E3</f>
        <v>1</v>
      </c>
      <c r="F4">
        <f t="shared" ref="F4:F10" si="3">2*PI()*100000*B4*0.000001</f>
        <v>1.8849555921538759E-2</v>
      </c>
      <c r="G4" s="1" t="str">
        <f t="shared" si="2"/>
        <v>0,416255838620983-0,0130770628462554i</v>
      </c>
      <c r="H4">
        <f t="shared" ref="H4:H10" si="4">SQRT(IMAGINARY(G4)*IMAGINARY(G4)+IMREAL(G4)*IMREAL(G4))</f>
        <v>0.41646120198494213</v>
      </c>
      <c r="I4">
        <f>I3</f>
        <v>0.41666666666666802</v>
      </c>
    </row>
    <row r="5" spans="1:9">
      <c r="A5" s="14"/>
      <c r="B5" s="7">
        <v>0.05</v>
      </c>
      <c r="C5" s="6">
        <f>C4</f>
        <v>0.1</v>
      </c>
      <c r="D5" s="8">
        <f t="shared" si="0"/>
        <v>0.13679662628823985</v>
      </c>
      <c r="E5">
        <f>E4</f>
        <v>1</v>
      </c>
      <c r="F5">
        <f t="shared" si="3"/>
        <v>3.1415926535897934E-2</v>
      </c>
      <c r="G5" s="1" t="str">
        <f t="shared" si="2"/>
        <v>0,41552747450247-0,0217569676876946i</v>
      </c>
      <c r="H5">
        <f t="shared" si="4"/>
        <v>0.41609668072380035</v>
      </c>
      <c r="I5">
        <f>I4</f>
        <v>0.41666666666666802</v>
      </c>
    </row>
    <row r="6" spans="1:9">
      <c r="A6" s="14"/>
      <c r="B6" s="7">
        <v>0.08</v>
      </c>
      <c r="C6" s="6">
        <f t="shared" ref="C6:C8" si="5">C5</f>
        <v>0.1</v>
      </c>
      <c r="D6" s="8">
        <f t="shared" si="0"/>
        <v>0.34908284011036517</v>
      </c>
      <c r="E6">
        <f t="shared" ref="E6:E8" si="6">E5</f>
        <v>1</v>
      </c>
      <c r="F6">
        <f t="shared" si="3"/>
        <v>5.0265482457436686E-2</v>
      </c>
      <c r="G6" s="1" t="str">
        <f t="shared" si="2"/>
        <v>0,413762720450302-0,03466330461056i</v>
      </c>
      <c r="H6">
        <f t="shared" si="4"/>
        <v>0.41521215483287482</v>
      </c>
      <c r="I6">
        <f t="shared" ref="I6:I8" si="7">I5</f>
        <v>0.41666666666666802</v>
      </c>
    </row>
    <row r="7" spans="1:9">
      <c r="A7" s="14"/>
      <c r="B7" s="7">
        <v>0.1</v>
      </c>
      <c r="C7" s="6">
        <f t="shared" si="5"/>
        <v>0.1</v>
      </c>
      <c r="D7" s="8">
        <f t="shared" si="0"/>
        <v>0.54384249570762311</v>
      </c>
      <c r="E7">
        <f t="shared" si="6"/>
        <v>1</v>
      </c>
      <c r="F7">
        <f t="shared" si="3"/>
        <v>6.2831853071795868E-2</v>
      </c>
      <c r="G7" s="1" t="str">
        <f t="shared" si="2"/>
        <v>0,41214696939661-0,0431599297085229i</v>
      </c>
      <c r="H7">
        <f t="shared" si="4"/>
        <v>0.41440065626788625</v>
      </c>
      <c r="I7">
        <f t="shared" si="7"/>
        <v>0.41666666666666802</v>
      </c>
    </row>
    <row r="8" spans="1:9">
      <c r="A8" s="14"/>
      <c r="B8" s="7">
        <v>0.3</v>
      </c>
      <c r="C8" s="6">
        <f t="shared" si="5"/>
        <v>0.1</v>
      </c>
      <c r="D8" s="8">
        <f t="shared" si="0"/>
        <v>4.5971783621537448</v>
      </c>
      <c r="E8">
        <f t="shared" si="6"/>
        <v>1</v>
      </c>
      <c r="F8">
        <f t="shared" si="3"/>
        <v>0.18849555921538755</v>
      </c>
      <c r="G8" s="1" t="str">
        <f t="shared" si="2"/>
        <v>0,379237432352615-0,119140953144523i</v>
      </c>
      <c r="H8">
        <f t="shared" si="4"/>
        <v>0.39751175682436068</v>
      </c>
      <c r="I8">
        <f t="shared" si="7"/>
        <v>0.41666666666666802</v>
      </c>
    </row>
    <row r="9" spans="1:9">
      <c r="A9" s="4"/>
      <c r="B9" s="7">
        <v>0.5</v>
      </c>
      <c r="C9" s="6">
        <f t="shared" ref="C9" si="8">C8</f>
        <v>0.1</v>
      </c>
      <c r="D9" s="8">
        <f t="shared" si="0"/>
        <v>11.409173568295435</v>
      </c>
      <c r="E9">
        <f t="shared" ref="E9" si="9">E8</f>
        <v>1</v>
      </c>
      <c r="F9">
        <f t="shared" si="3"/>
        <v>0.31415926535897926</v>
      </c>
      <c r="G9" s="1" t="str">
        <f t="shared" si="2"/>
        <v>0,327013938660518-0,171224097886224i</v>
      </c>
      <c r="H9">
        <f t="shared" si="4"/>
        <v>0.36912844346543688</v>
      </c>
      <c r="I9">
        <f t="shared" ref="I9" si="10">I8</f>
        <v>0.41666666666666802</v>
      </c>
    </row>
    <row r="10" spans="1:9">
      <c r="A10" s="4"/>
      <c r="B10" s="7">
        <v>1</v>
      </c>
      <c r="C10" s="6">
        <f t="shared" ref="C10" si="11">C9</f>
        <v>0.1</v>
      </c>
      <c r="D10" s="8">
        <f t="shared" si="0"/>
        <v>30.937887744664771</v>
      </c>
      <c r="E10">
        <f t="shared" ref="E10" si="12">E9</f>
        <v>1</v>
      </c>
      <c r="F10">
        <f t="shared" si="3"/>
        <v>0.62831853071795851</v>
      </c>
      <c r="G10" s="1" t="str">
        <f t="shared" si="2"/>
        <v>0,198732306215358-0,208111984412376i</v>
      </c>
      <c r="H10">
        <f t="shared" si="4"/>
        <v>0.28775880106389773</v>
      </c>
      <c r="I10">
        <f t="shared" ref="I10" si="13">I9</f>
        <v>0.41666666666666802</v>
      </c>
    </row>
    <row r="11" spans="1:9" ht="15" customHeight="1">
      <c r="B11" s="5" t="s">
        <v>4</v>
      </c>
      <c r="C11" s="5" t="s">
        <v>0</v>
      </c>
      <c r="D11" s="5" t="s">
        <v>5</v>
      </c>
      <c r="E11" t="s">
        <v>2</v>
      </c>
      <c r="F11" t="s">
        <v>1</v>
      </c>
      <c r="G11" t="s">
        <v>3</v>
      </c>
    </row>
    <row r="12" spans="1:9">
      <c r="B12" s="7">
        <v>3</v>
      </c>
      <c r="C12" s="6">
        <f>C3</f>
        <v>0.1</v>
      </c>
      <c r="D12" s="8">
        <f t="shared" ref="D12:D21" si="14">(I12-H12)/I12*100</f>
        <v>25.084684421523878</v>
      </c>
      <c r="E12">
        <f>E3</f>
        <v>1</v>
      </c>
      <c r="F12">
        <f t="shared" ref="F12:F21" si="15">-1/(2*PI()*100000*B12*0.000001)</f>
        <v>-0.53051647697298454</v>
      </c>
      <c r="G12" s="1" t="str">
        <f t="shared" ref="G12:G21" si="16">IMSUB(IMDIV(E12,IMSUM(E12,IMDIV(IMPRODUCT(COMPLEX(C12,F12),E12),IMSUM(COMPLEX(C12,F12),E12)))),0.5)</f>
        <v>0,233846021175945+0,206765278847353i</v>
      </c>
      <c r="H12">
        <f>SQRT(IMAGINARY(G12)*IMAGINARY(G12)+IMREAL(G12)*IMREAL(G12))</f>
        <v>0.31214714824365153</v>
      </c>
      <c r="I12">
        <f>I3</f>
        <v>0.41666666666666802</v>
      </c>
    </row>
    <row r="13" spans="1:9">
      <c r="B13" s="7">
        <v>4</v>
      </c>
      <c r="C13" s="6">
        <f>C12</f>
        <v>0.1</v>
      </c>
      <c r="D13" s="8">
        <f t="shared" si="14"/>
        <v>16.659781605761417</v>
      </c>
      <c r="E13">
        <f t="shared" ref="E13:E21" si="17">E12</f>
        <v>1</v>
      </c>
      <c r="F13">
        <f t="shared" si="15"/>
        <v>-0.39788735772973843</v>
      </c>
      <c r="G13" s="1" t="str">
        <f t="shared" si="16"/>
        <v>0,289399666749976+0,191914114551691i</v>
      </c>
      <c r="H13">
        <f t="shared" ref="H13:H21" si="18">SQRT(IMAGINARY(G13)*IMAGINARY(G13)+IMREAL(G13)*IMREAL(G13))</f>
        <v>0.34725090997599523</v>
      </c>
      <c r="I13">
        <f t="shared" ref="I13:I21" si="19">I12</f>
        <v>0.41666666666666802</v>
      </c>
    </row>
    <row r="14" spans="1:9">
      <c r="B14" s="7">
        <v>5</v>
      </c>
      <c r="C14" s="6">
        <f t="shared" ref="C14:C21" si="20">C13</f>
        <v>0.1</v>
      </c>
      <c r="D14" s="8">
        <f t="shared" si="14"/>
        <v>11.661595407660126</v>
      </c>
      <c r="E14">
        <f t="shared" si="17"/>
        <v>1</v>
      </c>
      <c r="F14">
        <f t="shared" si="15"/>
        <v>-0.31830988618379075</v>
      </c>
      <c r="G14" s="1" t="str">
        <f t="shared" si="16"/>
        <v>0,325153071913332+0,172499062188404i</v>
      </c>
      <c r="H14">
        <f t="shared" si="18"/>
        <v>0.36807668580141734</v>
      </c>
      <c r="I14">
        <f t="shared" si="19"/>
        <v>0.41666666666666802</v>
      </c>
    </row>
    <row r="15" spans="1:9">
      <c r="B15" s="7">
        <v>6</v>
      </c>
      <c r="C15" s="6">
        <f t="shared" si="20"/>
        <v>0.1</v>
      </c>
      <c r="D15" s="8">
        <f t="shared" si="14"/>
        <v>8.5393411442494482</v>
      </c>
      <c r="E15">
        <f t="shared" si="17"/>
        <v>1</v>
      </c>
      <c r="F15">
        <f t="shared" si="15"/>
        <v>-0.26525823848649227</v>
      </c>
      <c r="G15" s="1" t="str">
        <f t="shared" si="16"/>
        <v>0,348543838263665+0,154090207621901i</v>
      </c>
      <c r="H15">
        <f t="shared" si="18"/>
        <v>0.38108607856562854</v>
      </c>
      <c r="I15">
        <f t="shared" si="19"/>
        <v>0.41666666666666802</v>
      </c>
    </row>
    <row r="16" spans="1:9">
      <c r="B16" s="7">
        <v>7</v>
      </c>
      <c r="C16" s="6">
        <f t="shared" si="20"/>
        <v>0.1</v>
      </c>
      <c r="D16" s="8">
        <f t="shared" si="14"/>
        <v>6.4887790252065534</v>
      </c>
      <c r="E16">
        <f t="shared" si="17"/>
        <v>1</v>
      </c>
      <c r="F16">
        <f t="shared" si="15"/>
        <v>-0.2273642044169934</v>
      </c>
      <c r="G16" s="1" t="str">
        <f t="shared" si="16"/>
        <v>0,364347852008198+0,138066099171474i</v>
      </c>
      <c r="H16">
        <f t="shared" si="18"/>
        <v>0.38963008739497396</v>
      </c>
      <c r="I16">
        <f t="shared" si="19"/>
        <v>0.41666666666666802</v>
      </c>
    </row>
    <row r="17" spans="2:9">
      <c r="B17" s="7">
        <v>10</v>
      </c>
      <c r="C17" s="6">
        <f t="shared" si="20"/>
        <v>0.1</v>
      </c>
      <c r="D17" s="8">
        <f t="shared" si="14"/>
        <v>3.3426971318709975</v>
      </c>
      <c r="E17">
        <f t="shared" si="17"/>
        <v>1</v>
      </c>
      <c r="F17">
        <f t="shared" si="15"/>
        <v>-0.15915494309189537</v>
      </c>
      <c r="G17" s="1" t="str">
        <f t="shared" si="16"/>
        <v>0,389276424905887+0,103258778754855i</v>
      </c>
      <c r="H17">
        <f t="shared" si="18"/>
        <v>0.40273876195053881</v>
      </c>
      <c r="I17">
        <f t="shared" si="19"/>
        <v>0.41666666666666802</v>
      </c>
    </row>
    <row r="18" spans="2:9">
      <c r="B18" s="7">
        <v>16</v>
      </c>
      <c r="C18" s="6">
        <f t="shared" si="20"/>
        <v>0.1</v>
      </c>
      <c r="D18" s="8">
        <f t="shared" si="14"/>
        <v>1.3465614121213589</v>
      </c>
      <c r="E18">
        <f t="shared" si="17"/>
        <v>1</v>
      </c>
      <c r="F18">
        <f t="shared" si="15"/>
        <v>-9.9471839432434608E-2</v>
      </c>
      <c r="G18" s="1" t="str">
        <f t="shared" si="16"/>
        <v>0,405520872717183+0,0672298452290406i</v>
      </c>
      <c r="H18">
        <f t="shared" si="18"/>
        <v>0.41105599411616234</v>
      </c>
      <c r="I18">
        <f t="shared" si="19"/>
        <v>0.41666666666666802</v>
      </c>
    </row>
    <row r="19" spans="2:9">
      <c r="B19" s="7">
        <v>22</v>
      </c>
      <c r="C19" s="6">
        <f t="shared" si="20"/>
        <v>0.1</v>
      </c>
      <c r="D19" s="8">
        <f t="shared" si="14"/>
        <v>0.71904897430508308</v>
      </c>
      <c r="E19">
        <f t="shared" si="17"/>
        <v>1</v>
      </c>
      <c r="F19">
        <f t="shared" si="15"/>
        <v>-7.2343155950861521E-2</v>
      </c>
      <c r="G19" s="1" t="str">
        <f t="shared" si="16"/>
        <v>0,410696134856941+0,0495184242206195i</v>
      </c>
      <c r="H19">
        <f t="shared" si="18"/>
        <v>0.41367062927373016</v>
      </c>
      <c r="I19">
        <f t="shared" si="19"/>
        <v>0.41666666666666802</v>
      </c>
    </row>
    <row r="20" spans="2:9">
      <c r="B20" s="7">
        <v>47</v>
      </c>
      <c r="C20" s="6">
        <f t="shared" si="20"/>
        <v>0.1</v>
      </c>
      <c r="D20" s="8">
        <f t="shared" si="14"/>
        <v>0.15888249961101003</v>
      </c>
      <c r="E20">
        <f t="shared" si="17"/>
        <v>1</v>
      </c>
      <c r="F20">
        <f t="shared" si="15"/>
        <v>-3.3862753849339441E-2</v>
      </c>
      <c r="G20" s="1" t="str">
        <f t="shared" si="16"/>
        <v>0,415343697655273+0,0234411356609582i</v>
      </c>
      <c r="H20">
        <f t="shared" si="18"/>
        <v>0.41600465625162214</v>
      </c>
      <c r="I20">
        <f t="shared" si="19"/>
        <v>0.41666666666666802</v>
      </c>
    </row>
    <row r="21" spans="2:9">
      <c r="B21" s="9">
        <v>100</v>
      </c>
      <c r="C21" s="10">
        <f t="shared" si="20"/>
        <v>0.1</v>
      </c>
      <c r="D21" s="11">
        <f t="shared" si="14"/>
        <v>3.516241191553237E-2</v>
      </c>
      <c r="E21">
        <f t="shared" si="17"/>
        <v>1</v>
      </c>
      <c r="F21">
        <f t="shared" si="15"/>
        <v>-1.5915494309189537E-2</v>
      </c>
      <c r="G21" s="1" t="str">
        <f t="shared" si="16"/>
        <v>0,416373698083839+0,0110446553705825i</v>
      </c>
      <c r="H21">
        <f t="shared" si="18"/>
        <v>0.41652015661701997</v>
      </c>
      <c r="I21">
        <f t="shared" si="19"/>
        <v>0.41666666666666802</v>
      </c>
    </row>
    <row r="22" spans="2:9">
      <c r="B22" s="13"/>
      <c r="C22" s="13"/>
      <c r="D22" s="13"/>
      <c r="G22" s="1"/>
    </row>
    <row r="23" spans="2:9">
      <c r="B23" s="12"/>
      <c r="C23" s="12"/>
      <c r="D23" s="12"/>
      <c r="G23" s="1"/>
    </row>
    <row r="24" spans="2:9">
      <c r="B24" s="3"/>
      <c r="C24" s="3"/>
      <c r="D24" s="3"/>
      <c r="G24" s="1"/>
    </row>
    <row r="25" spans="2:9">
      <c r="B25" s="3"/>
      <c r="C25" s="3"/>
      <c r="D25" s="3"/>
      <c r="G25" s="1"/>
    </row>
    <row r="26" spans="2:9">
      <c r="B26" s="3"/>
      <c r="C26" s="3"/>
      <c r="D26" s="3"/>
      <c r="G26" s="1"/>
    </row>
  </sheetData>
  <mergeCells count="1">
    <mergeCell ref="A3:A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PLOTTER GKG</dc:creator>
  <cp:lastModifiedBy>Vova</cp:lastModifiedBy>
  <dcterms:created xsi:type="dcterms:W3CDTF">2013-03-30T03:54:38Z</dcterms:created>
  <dcterms:modified xsi:type="dcterms:W3CDTF">2013-03-31T01:47:27Z</dcterms:modified>
</cp:coreProperties>
</file>