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8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5" i="1" l="1"/>
  <c r="L4" i="1"/>
  <c r="L3" i="1"/>
  <c r="L2" i="1"/>
  <c r="I6" i="1" l="1"/>
  <c r="I7" i="1" s="1"/>
  <c r="I8" i="1" s="1"/>
</calcChain>
</file>

<file path=xl/sharedStrings.xml><?xml version="1.0" encoding="utf-8"?>
<sst xmlns="http://schemas.openxmlformats.org/spreadsheetml/2006/main" count="27" uniqueCount="20">
  <si>
    <t>K=</t>
  </si>
  <si>
    <t>d</t>
  </si>
  <si>
    <t>l</t>
  </si>
  <si>
    <t>V</t>
  </si>
  <si>
    <t>V=</t>
  </si>
  <si>
    <t>d=</t>
  </si>
  <si>
    <t>l=</t>
  </si>
  <si>
    <t>куб. см</t>
  </si>
  <si>
    <t>см</t>
  </si>
  <si>
    <t>мм</t>
  </si>
  <si>
    <t>f=</t>
  </si>
  <si>
    <t>Гц</t>
  </si>
  <si>
    <t>F=</t>
  </si>
  <si>
    <t>об/мин</t>
  </si>
  <si>
    <t>=</t>
  </si>
  <si>
    <t>куб.м</t>
  </si>
  <si>
    <t>м</t>
  </si>
  <si>
    <t>Для цилиндрического резонатора</t>
  </si>
  <si>
    <t>R=</t>
  </si>
  <si>
    <t>H=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</si>
</sst>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00"/>
    <numFmt numFmtId="166" formatCode="0.000000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/>
    <xf numFmtId="0" fontId="0" fillId="0" borderId="19" xfId="0" applyBorder="1"/>
    <xf numFmtId="0" fontId="0" fillId="0" borderId="21" xfId="0" applyBorder="1"/>
    <xf numFmtId="0" fontId="0" fillId="0" borderId="0" xfId="0" applyFill="1" applyBorder="1"/>
    <xf numFmtId="164" fontId="0" fillId="0" borderId="1" xfId="0" applyNumberFormat="1" applyBorder="1"/>
    <xf numFmtId="166" fontId="0" fillId="0" borderId="1" xfId="0" applyNumberFormat="1" applyBorder="1"/>
    <xf numFmtId="165" fontId="0" fillId="0" borderId="0" xfId="0" applyNumberFormat="1"/>
    <xf numFmtId="165" fontId="0" fillId="0" borderId="19" xfId="0" applyNumberFormat="1" applyBorder="1"/>
    <xf numFmtId="165" fontId="0" fillId="0" borderId="20" xfId="0" applyNumberFormat="1" applyBorder="1"/>
    <xf numFmtId="165" fontId="0" fillId="0" borderId="21" xfId="0" applyNumberFormat="1" applyBorder="1"/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I4" sqref="I4"/>
    </sheetView>
  </sheetViews>
  <sheetFormatPr defaultRowHeight="15" x14ac:dyDescent="0.25"/>
  <cols>
    <col min="1" max="1" width="3.28515625" customWidth="1"/>
    <col min="2" max="7" width="5.7109375" customWidth="1"/>
    <col min="8" max="8" width="3.28515625" customWidth="1"/>
    <col min="9" max="9" width="12.7109375" customWidth="1"/>
    <col min="10" max="10" width="7.7109375" customWidth="1"/>
    <col min="11" max="11" width="2.7109375" customWidth="1"/>
    <col min="12" max="12" width="10.7109375" style="24" customWidth="1"/>
  </cols>
  <sheetData>
    <row r="1" spans="1:13" ht="15.75" thickBot="1" x14ac:dyDescent="0.3"/>
    <row r="2" spans="1:13" x14ac:dyDescent="0.25">
      <c r="C2" s="1"/>
      <c r="D2" s="2"/>
      <c r="E2" s="3"/>
      <c r="H2" s="12" t="s">
        <v>4</v>
      </c>
      <c r="I2" s="13">
        <v>98</v>
      </c>
      <c r="J2" t="s">
        <v>7</v>
      </c>
      <c r="K2" t="s">
        <v>14</v>
      </c>
      <c r="L2" s="25">
        <f>(I2)/1000000</f>
        <v>9.7999999999999997E-5</v>
      </c>
      <c r="M2" s="21" t="s">
        <v>15</v>
      </c>
    </row>
    <row r="3" spans="1:13" x14ac:dyDescent="0.25">
      <c r="C3" s="4"/>
      <c r="D3" s="30" t="s">
        <v>3</v>
      </c>
      <c r="E3" s="6"/>
      <c r="H3" s="14" t="s">
        <v>5</v>
      </c>
      <c r="I3" s="15">
        <v>15</v>
      </c>
      <c r="J3" t="s">
        <v>9</v>
      </c>
      <c r="K3" t="s">
        <v>14</v>
      </c>
      <c r="L3" s="26">
        <f>(I3)/1000</f>
        <v>1.4999999999999999E-2</v>
      </c>
      <c r="M3" s="21" t="s">
        <v>16</v>
      </c>
    </row>
    <row r="4" spans="1:13" ht="15.75" thickBot="1" x14ac:dyDescent="0.3">
      <c r="C4" s="4"/>
      <c r="D4" s="30"/>
      <c r="E4" s="6"/>
      <c r="H4" s="16" t="s">
        <v>6</v>
      </c>
      <c r="I4" s="17">
        <v>35</v>
      </c>
      <c r="J4" t="s">
        <v>9</v>
      </c>
      <c r="K4" t="s">
        <v>14</v>
      </c>
      <c r="L4" s="27">
        <f>(I4)/1000</f>
        <v>3.5000000000000003E-2</v>
      </c>
      <c r="M4" s="21" t="s">
        <v>16</v>
      </c>
    </row>
    <row r="5" spans="1:13" ht="15.75" thickBot="1" x14ac:dyDescent="0.3">
      <c r="C5" s="7"/>
      <c r="D5" s="5"/>
      <c r="E5" s="9"/>
    </row>
    <row r="6" spans="1:13" ht="15.75" thickBot="1" x14ac:dyDescent="0.3">
      <c r="D6" s="10"/>
      <c r="E6" s="28" t="s">
        <v>2</v>
      </c>
      <c r="H6" t="s">
        <v>0</v>
      </c>
      <c r="I6" s="23">
        <f>(L3*L3*3.14159)/(1/(L4+0.8*L3))</f>
        <v>3.3222314249999999E-5</v>
      </c>
    </row>
    <row r="7" spans="1:13" ht="15.75" thickBot="1" x14ac:dyDescent="0.3">
      <c r="D7" s="11" t="s">
        <v>1</v>
      </c>
      <c r="E7" s="29"/>
      <c r="H7" t="s">
        <v>10</v>
      </c>
      <c r="I7" s="22">
        <f>(170/3.14159)*((I6/L2)^0.5)</f>
        <v>31.506583991327133</v>
      </c>
      <c r="J7" t="s">
        <v>11</v>
      </c>
    </row>
    <row r="8" spans="1:13" ht="15.75" thickBot="1" x14ac:dyDescent="0.3">
      <c r="B8" s="1"/>
      <c r="C8" s="2"/>
      <c r="D8" s="5"/>
      <c r="E8" s="2"/>
      <c r="F8" s="3"/>
      <c r="H8" t="s">
        <v>12</v>
      </c>
      <c r="I8" s="22">
        <f>(I7)*120</f>
        <v>3780.7900789592559</v>
      </c>
      <c r="J8" t="s">
        <v>13</v>
      </c>
    </row>
    <row r="9" spans="1:13" ht="15.75" thickBot="1" x14ac:dyDescent="0.3">
      <c r="B9" s="7"/>
      <c r="C9" s="8"/>
      <c r="D9" s="8"/>
      <c r="E9" s="8"/>
      <c r="F9" s="9"/>
    </row>
    <row r="11" spans="1:13" ht="15.75" thickBot="1" x14ac:dyDescent="0.3">
      <c r="A11" s="31" t="s">
        <v>17</v>
      </c>
      <c r="B11" s="31"/>
      <c r="C11" s="31"/>
      <c r="D11" s="31"/>
      <c r="E11" s="31"/>
      <c r="F11" s="31"/>
      <c r="G11" s="31"/>
    </row>
    <row r="12" spans="1:13" x14ac:dyDescent="0.25">
      <c r="H12" t="s">
        <v>18</v>
      </c>
      <c r="I12" s="19">
        <v>2.5</v>
      </c>
      <c r="J12" t="s">
        <v>8</v>
      </c>
    </row>
    <row r="13" spans="1:13" ht="15.75" thickBot="1" x14ac:dyDescent="0.3">
      <c r="H13" t="s">
        <v>19</v>
      </c>
      <c r="I13" s="20">
        <v>5</v>
      </c>
      <c r="J13" t="s">
        <v>8</v>
      </c>
    </row>
    <row r="14" spans="1:13" ht="15.75" thickBot="1" x14ac:dyDescent="0.3"/>
    <row r="15" spans="1:13" ht="15.75" thickBot="1" x14ac:dyDescent="0.3">
      <c r="H15" t="s">
        <v>4</v>
      </c>
      <c r="I15" s="18">
        <f>PRODUCT(I12,I12,I13,3.14159)</f>
        <v>98.17468749999999</v>
      </c>
      <c r="J15" t="s">
        <v>7</v>
      </c>
    </row>
  </sheetData>
  <mergeCells count="3">
    <mergeCell ref="E6:E7"/>
    <mergeCell ref="D3:D4"/>
    <mergeCell ref="A11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2013-09-19T05:13:04Z</dcterms:created>
  <dcterms:modified xsi:type="dcterms:W3CDTF">2013-09-19T08:16:09Z</dcterms:modified>
</cp:coreProperties>
</file>