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s\Electronic WORK\Паяльна станція\HAKKO T12\"/>
    </mc:Choice>
  </mc:AlternateContent>
  <bookViews>
    <workbookView xWindow="0" yWindow="0" windowWidth="24915" windowHeight="11715" activeTab="1"/>
  </bookViews>
  <sheets>
    <sheet name="Аркуш1" sheetId="1" r:id="rId1"/>
    <sheet name="Аркуш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6" i="2" l="1"/>
  <c r="AB6" i="2"/>
  <c r="AA7" i="2"/>
  <c r="AB7" i="2"/>
  <c r="AD7" i="2" s="1"/>
  <c r="AE7" i="2" s="1"/>
  <c r="AA8" i="2"/>
  <c r="AB8" i="2"/>
  <c r="AD8" i="2" s="1"/>
  <c r="AE8" i="2" s="1"/>
  <c r="AA9" i="2"/>
  <c r="AB9" i="2"/>
  <c r="AA10" i="2"/>
  <c r="AB10" i="2"/>
  <c r="AA11" i="2"/>
  <c r="AB11" i="2"/>
  <c r="AD11" i="2" s="1"/>
  <c r="AE11" i="2" s="1"/>
  <c r="AA12" i="2"/>
  <c r="AB12" i="2"/>
  <c r="AD12" i="2" s="1"/>
  <c r="AE12" i="2" s="1"/>
  <c r="AA13" i="2"/>
  <c r="AB13" i="2"/>
  <c r="AA14" i="2"/>
  <c r="AB14" i="2"/>
  <c r="AA15" i="2"/>
  <c r="AB15" i="2"/>
  <c r="AA16" i="2"/>
  <c r="AB16" i="2"/>
  <c r="AD16" i="2" s="1"/>
  <c r="AE16" i="2" s="1"/>
  <c r="AA17" i="2"/>
  <c r="AB17" i="2"/>
  <c r="AD17" i="2" s="1"/>
  <c r="AE17" i="2" s="1"/>
  <c r="AA18" i="2"/>
  <c r="AB18" i="2"/>
  <c r="AD18" i="2" s="1"/>
  <c r="AE18" i="2" s="1"/>
  <c r="AA19" i="2"/>
  <c r="AB19" i="2"/>
  <c r="AD19" i="2" s="1"/>
  <c r="AE19" i="2" s="1"/>
  <c r="AA20" i="2"/>
  <c r="AB20" i="2"/>
  <c r="AA21" i="2"/>
  <c r="AB21" i="2"/>
  <c r="AA22" i="2"/>
  <c r="AB22" i="2"/>
  <c r="AD22" i="2" s="1"/>
  <c r="AE22" i="2" s="1"/>
  <c r="AA23" i="2"/>
  <c r="AB23" i="2"/>
  <c r="AD23" i="2" s="1"/>
  <c r="AE23" i="2" s="1"/>
  <c r="AA24" i="2"/>
  <c r="AB24" i="2"/>
  <c r="AA25" i="2"/>
  <c r="AB25" i="2"/>
  <c r="AD25" i="2" s="1"/>
  <c r="AE25" i="2" s="1"/>
  <c r="AA26" i="2"/>
  <c r="AB26" i="2"/>
  <c r="AD26" i="2" s="1"/>
  <c r="AE26" i="2" s="1"/>
  <c r="AA27" i="2"/>
  <c r="AB27" i="2"/>
  <c r="AA28" i="2"/>
  <c r="AB28" i="2"/>
  <c r="AA29" i="2"/>
  <c r="AB29" i="2"/>
  <c r="AD29" i="2" s="1"/>
  <c r="AE29" i="2" s="1"/>
  <c r="AA30" i="2"/>
  <c r="AB30" i="2"/>
  <c r="AD30" i="2" s="1"/>
  <c r="AE30" i="2" s="1"/>
  <c r="AA31" i="2"/>
  <c r="AB31" i="2"/>
  <c r="AA32" i="2"/>
  <c r="AB32" i="2"/>
  <c r="AA33" i="2"/>
  <c r="AB33" i="2"/>
  <c r="AA34" i="2"/>
  <c r="AB34" i="2"/>
  <c r="AA35" i="2"/>
  <c r="AB35" i="2"/>
  <c r="AA36" i="2"/>
  <c r="AB36" i="2"/>
  <c r="AD36" i="2" s="1"/>
  <c r="AE36" i="2" s="1"/>
  <c r="AA37" i="2"/>
  <c r="AB37" i="2"/>
  <c r="AA38" i="2"/>
  <c r="AB38" i="2"/>
  <c r="AA39" i="2"/>
  <c r="AB39" i="2"/>
  <c r="AC39" i="2" s="1"/>
  <c r="AA40" i="2"/>
  <c r="AB40" i="2"/>
  <c r="AD40" i="2" s="1"/>
  <c r="AE40" i="2" s="1"/>
  <c r="AA41" i="2"/>
  <c r="AB41" i="2"/>
  <c r="AD41" i="2" s="1"/>
  <c r="AE41" i="2" s="1"/>
  <c r="AA42" i="2"/>
  <c r="AB42" i="2"/>
  <c r="AA43" i="2"/>
  <c r="AB43" i="2"/>
  <c r="AA44" i="2"/>
  <c r="AB44" i="2"/>
  <c r="AD44" i="2" s="1"/>
  <c r="AE44" i="2" s="1"/>
  <c r="AA45" i="2"/>
  <c r="AB45" i="2"/>
  <c r="AA46" i="2"/>
  <c r="AB46" i="2"/>
  <c r="AA47" i="2"/>
  <c r="AB47" i="2"/>
  <c r="AD47" i="2" s="1"/>
  <c r="AE47" i="2" s="1"/>
  <c r="AA48" i="2"/>
  <c r="AB48" i="2"/>
  <c r="AD48" i="2" s="1"/>
  <c r="AE48" i="2" s="1"/>
  <c r="AA49" i="2"/>
  <c r="AB49" i="2"/>
  <c r="AA50" i="2"/>
  <c r="AB50" i="2"/>
  <c r="AD50" i="2" s="1"/>
  <c r="AE50" i="2" s="1"/>
  <c r="AA51" i="2"/>
  <c r="AB51" i="2"/>
  <c r="AD51" i="2" s="1"/>
  <c r="AE51" i="2" s="1"/>
  <c r="AA52" i="2"/>
  <c r="AB52" i="2"/>
  <c r="AA53" i="2"/>
  <c r="AB53" i="2"/>
  <c r="AD53" i="2" s="1"/>
  <c r="AE53" i="2" s="1"/>
  <c r="AA54" i="2"/>
  <c r="AB54" i="2"/>
  <c r="AD54" i="2" s="1"/>
  <c r="AE54" i="2" s="1"/>
  <c r="AA55" i="2"/>
  <c r="AB55" i="2"/>
  <c r="AD55" i="2" s="1"/>
  <c r="AE55" i="2" s="1"/>
  <c r="AA56" i="2"/>
  <c r="AB56" i="2"/>
  <c r="AA57" i="2"/>
  <c r="AB57" i="2"/>
  <c r="AD57" i="2" s="1"/>
  <c r="AE57" i="2" s="1"/>
  <c r="AA58" i="2"/>
  <c r="AB58" i="2"/>
  <c r="AD58" i="2" s="1"/>
  <c r="AE58" i="2" s="1"/>
  <c r="AA59" i="2"/>
  <c r="AB59" i="2"/>
  <c r="AA60" i="2"/>
  <c r="AB60" i="2"/>
  <c r="AA61" i="2"/>
  <c r="AB61" i="2"/>
  <c r="AD61" i="2" s="1"/>
  <c r="AE61" i="2" s="1"/>
  <c r="AA62" i="2"/>
  <c r="AB62" i="2"/>
  <c r="AD62" i="2" s="1"/>
  <c r="AE62" i="2" s="1"/>
  <c r="AA63" i="2"/>
  <c r="AB63" i="2"/>
  <c r="AD63" i="2" s="1"/>
  <c r="AE63" i="2" s="1"/>
  <c r="AB5" i="2"/>
  <c r="AD5" i="2" s="1"/>
  <c r="AE5" i="2" s="1"/>
  <c r="AA5" i="2"/>
  <c r="AD9" i="2"/>
  <c r="AE9" i="2" s="1"/>
  <c r="AD15" i="2"/>
  <c r="AE15" i="2" s="1"/>
  <c r="AD21" i="2"/>
  <c r="AE21" i="2" s="1"/>
  <c r="AD27" i="2"/>
  <c r="AE27" i="2" s="1"/>
  <c r="AC31" i="2"/>
  <c r="AD49" i="2"/>
  <c r="AE49" i="2" s="1"/>
  <c r="AD59" i="2"/>
  <c r="AE59" i="2" s="1"/>
  <c r="AD13" i="2"/>
  <c r="AE13" i="2" s="1"/>
  <c r="AC38" i="2"/>
  <c r="AD34" i="2"/>
  <c r="AE34" i="2" s="1"/>
  <c r="Z63" i="2"/>
  <c r="Z62" i="2"/>
  <c r="Z61" i="2"/>
  <c r="AD60" i="2"/>
  <c r="AE60" i="2" s="1"/>
  <c r="Z60" i="2"/>
  <c r="Z59" i="2"/>
  <c r="Z58" i="2"/>
  <c r="Z57" i="2"/>
  <c r="AD56" i="2"/>
  <c r="AE56" i="2" s="1"/>
  <c r="Z56" i="2"/>
  <c r="Z55" i="2"/>
  <c r="Z54" i="2"/>
  <c r="Z53" i="2"/>
  <c r="AD52" i="2"/>
  <c r="AE52" i="2" s="1"/>
  <c r="Z52" i="2"/>
  <c r="Z51" i="2"/>
  <c r="AC50" i="2"/>
  <c r="Z50" i="2"/>
  <c r="Z49" i="2"/>
  <c r="Z48" i="2"/>
  <c r="Z47" i="2"/>
  <c r="AD46" i="2"/>
  <c r="AE46" i="2" s="1"/>
  <c r="Z46" i="2"/>
  <c r="Z45" i="2"/>
  <c r="Z44" i="2"/>
  <c r="Z43" i="2"/>
  <c r="AD42" i="2"/>
  <c r="AE42" i="2" s="1"/>
  <c r="Z42" i="2"/>
  <c r="Z41" i="2"/>
  <c r="Z40" i="2"/>
  <c r="Z39" i="2"/>
  <c r="AD38" i="2"/>
  <c r="AE38" i="2" s="1"/>
  <c r="Z38" i="2"/>
  <c r="Z37" i="2"/>
  <c r="Z36" i="2"/>
  <c r="Z35" i="2"/>
  <c r="Z34" i="2"/>
  <c r="Z33" i="2"/>
  <c r="AD32" i="2"/>
  <c r="AE32" i="2" s="1"/>
  <c r="Z32" i="2"/>
  <c r="Z31" i="2"/>
  <c r="Z30" i="2"/>
  <c r="Z29" i="2"/>
  <c r="AD28" i="2"/>
  <c r="AE28" i="2" s="1"/>
  <c r="Z28" i="2"/>
  <c r="Z27" i="2"/>
  <c r="Z26" i="2"/>
  <c r="Z25" i="2"/>
  <c r="AD24" i="2"/>
  <c r="AE24" i="2" s="1"/>
  <c r="Z24" i="2"/>
  <c r="Z23" i="2"/>
  <c r="Z22" i="2"/>
  <c r="Z21" i="2"/>
  <c r="AD20" i="2"/>
  <c r="AE20" i="2" s="1"/>
  <c r="Z20" i="2"/>
  <c r="Z19" i="2"/>
  <c r="Z18" i="2"/>
  <c r="Z17" i="2"/>
  <c r="Z16" i="2"/>
  <c r="Z15" i="2"/>
  <c r="AD14" i="2"/>
  <c r="AE14" i="2" s="1"/>
  <c r="Z14" i="2"/>
  <c r="Z13" i="2"/>
  <c r="Z12" i="2"/>
  <c r="Z11" i="2"/>
  <c r="AD10" i="2"/>
  <c r="AE10" i="2" s="1"/>
  <c r="Z10" i="2"/>
  <c r="Z9" i="2"/>
  <c r="Z8" i="2"/>
  <c r="Z7" i="2"/>
  <c r="AD6" i="2"/>
  <c r="Z6" i="2"/>
  <c r="AC57" i="2" l="1"/>
  <c r="AC43" i="2"/>
  <c r="AC35" i="2"/>
  <c r="AC23" i="2"/>
  <c r="AC45" i="2"/>
  <c r="AC37" i="2"/>
  <c r="AC33" i="2"/>
  <c r="AC41" i="2"/>
  <c r="AC49" i="2"/>
  <c r="AC62" i="2"/>
  <c r="AC58" i="2"/>
  <c r="AC46" i="2"/>
  <c r="AD45" i="2"/>
  <c r="AE45" i="2" s="1"/>
  <c r="AC42" i="2"/>
  <c r="AD37" i="2"/>
  <c r="AE37" i="2" s="1"/>
  <c r="AC55" i="2"/>
  <c r="AC56" i="2"/>
  <c r="AC63" i="2"/>
  <c r="AC61" i="2"/>
  <c r="AC59" i="2"/>
  <c r="AC60" i="2"/>
  <c r="AD35" i="2"/>
  <c r="AE35" i="2" s="1"/>
  <c r="AC40" i="2"/>
  <c r="AD43" i="2"/>
  <c r="AE43" i="2" s="1"/>
  <c r="AC47" i="2"/>
  <c r="AC48" i="2"/>
  <c r="AC53" i="2"/>
  <c r="AC54" i="2"/>
  <c r="AC36" i="2"/>
  <c r="AD39" i="2"/>
  <c r="AE39" i="2" s="1"/>
  <c r="AC44" i="2"/>
  <c r="AC51" i="2"/>
  <c r="AC52" i="2"/>
  <c r="AC32" i="2"/>
  <c r="AC28" i="2"/>
  <c r="AC27" i="2"/>
  <c r="Z65" i="2"/>
  <c r="AC21" i="2"/>
  <c r="AC30" i="2"/>
  <c r="AC7" i="2"/>
  <c r="AC11" i="2"/>
  <c r="AC15" i="2"/>
  <c r="AC19" i="2"/>
  <c r="AC24" i="2"/>
  <c r="AC29" i="2"/>
  <c r="AC13" i="2"/>
  <c r="AC22" i="2"/>
  <c r="AC9" i="2"/>
  <c r="AC17" i="2"/>
  <c r="AC25" i="2"/>
  <c r="AC26" i="2"/>
  <c r="AC34" i="2"/>
  <c r="AD33" i="2"/>
  <c r="AE33" i="2" s="1"/>
  <c r="AD31" i="2"/>
  <c r="AE31" i="2" s="1"/>
  <c r="AE6" i="2"/>
  <c r="AC6" i="2"/>
  <c r="AC8" i="2"/>
  <c r="AC10" i="2"/>
  <c r="AC12" i="2"/>
  <c r="AC14" i="2"/>
  <c r="AC16" i="2"/>
  <c r="AC18" i="2"/>
  <c r="AC20" i="2"/>
  <c r="Z66" i="2"/>
  <c r="J66" i="2"/>
  <c r="J65" i="2"/>
  <c r="I66" i="2"/>
  <c r="I65" i="2"/>
  <c r="E66" i="2"/>
  <c r="E65" i="2"/>
  <c r="AD65" i="2" l="1"/>
  <c r="AD66" i="2"/>
  <c r="AE66" i="2"/>
  <c r="AE6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5" i="2"/>
  <c r="I6" i="2" l="1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5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" i="2"/>
  <c r="F6" i="2"/>
  <c r="G6" i="2"/>
  <c r="F7" i="2"/>
  <c r="G7" i="2"/>
  <c r="F8" i="2"/>
  <c r="G8" i="2"/>
  <c r="F9" i="2"/>
  <c r="G9" i="2"/>
  <c r="F10" i="2"/>
  <c r="G10" i="2"/>
  <c r="F11" i="2"/>
  <c r="G11" i="2"/>
  <c r="F12" i="2"/>
  <c r="G12" i="2"/>
  <c r="F13" i="2"/>
  <c r="G13" i="2"/>
  <c r="F14" i="2"/>
  <c r="G14" i="2"/>
  <c r="F15" i="2"/>
  <c r="G15" i="2"/>
  <c r="F16" i="2"/>
  <c r="G16" i="2"/>
  <c r="F17" i="2"/>
  <c r="G17" i="2"/>
  <c r="F18" i="2"/>
  <c r="G18" i="2"/>
  <c r="F19" i="2"/>
  <c r="G19" i="2"/>
  <c r="F20" i="2"/>
  <c r="G20" i="2"/>
  <c r="F21" i="2"/>
  <c r="G21" i="2"/>
  <c r="F22" i="2"/>
  <c r="G22" i="2"/>
  <c r="F23" i="2"/>
  <c r="G23" i="2"/>
  <c r="F24" i="2"/>
  <c r="G24" i="2"/>
  <c r="F25" i="2"/>
  <c r="G25" i="2"/>
  <c r="F26" i="2"/>
  <c r="G26" i="2"/>
  <c r="F27" i="2"/>
  <c r="G27" i="2"/>
  <c r="F28" i="2"/>
  <c r="G28" i="2"/>
  <c r="F29" i="2"/>
  <c r="G29" i="2"/>
  <c r="F30" i="2"/>
  <c r="G30" i="2"/>
  <c r="F31" i="2"/>
  <c r="G31" i="2"/>
  <c r="F32" i="2"/>
  <c r="G32" i="2"/>
  <c r="F33" i="2"/>
  <c r="G33" i="2"/>
  <c r="F34" i="2"/>
  <c r="G34" i="2"/>
  <c r="F35" i="2"/>
  <c r="G35" i="2"/>
  <c r="F36" i="2"/>
  <c r="G36" i="2"/>
  <c r="F37" i="2"/>
  <c r="G37" i="2"/>
  <c r="F38" i="2"/>
  <c r="G38" i="2"/>
  <c r="F39" i="2"/>
  <c r="G39" i="2"/>
  <c r="F40" i="2"/>
  <c r="G40" i="2"/>
  <c r="F41" i="2"/>
  <c r="G41" i="2"/>
  <c r="F42" i="2"/>
  <c r="G42" i="2"/>
  <c r="F43" i="2"/>
  <c r="G43" i="2"/>
  <c r="F44" i="2"/>
  <c r="G44" i="2"/>
  <c r="F45" i="2"/>
  <c r="G45" i="2"/>
  <c r="F46" i="2"/>
  <c r="G46" i="2"/>
  <c r="F47" i="2"/>
  <c r="G47" i="2"/>
  <c r="F48" i="2"/>
  <c r="G48" i="2"/>
  <c r="F49" i="2"/>
  <c r="G49" i="2"/>
  <c r="F50" i="2"/>
  <c r="G50" i="2"/>
  <c r="F51" i="2"/>
  <c r="G51" i="2"/>
  <c r="F52" i="2"/>
  <c r="G52" i="2"/>
  <c r="F53" i="2"/>
  <c r="G53" i="2"/>
  <c r="F54" i="2"/>
  <c r="G54" i="2"/>
  <c r="F55" i="2"/>
  <c r="G55" i="2"/>
  <c r="F56" i="2"/>
  <c r="G56" i="2"/>
  <c r="F57" i="2"/>
  <c r="G57" i="2"/>
  <c r="F58" i="2"/>
  <c r="G58" i="2"/>
  <c r="F59" i="2"/>
  <c r="G59" i="2"/>
  <c r="F60" i="2"/>
  <c r="G60" i="2"/>
  <c r="F61" i="2"/>
  <c r="G61" i="2"/>
  <c r="F62" i="2"/>
  <c r="G62" i="2"/>
  <c r="F63" i="2"/>
  <c r="G63" i="2"/>
  <c r="G5" i="2"/>
  <c r="F5" i="2"/>
  <c r="E35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" i="2"/>
  <c r="G20" i="1" l="1"/>
  <c r="G8" i="1"/>
  <c r="G9" i="1"/>
  <c r="G10" i="1"/>
  <c r="G11" i="1"/>
  <c r="G12" i="1"/>
  <c r="G13" i="1"/>
  <c r="G14" i="1"/>
  <c r="G15" i="1"/>
  <c r="G16" i="1"/>
  <c r="G17" i="1"/>
  <c r="G18" i="1"/>
  <c r="G19" i="1"/>
  <c r="G7" i="1"/>
  <c r="F8" i="1"/>
  <c r="F9" i="1"/>
  <c r="F10" i="1"/>
  <c r="F11" i="1"/>
  <c r="F12" i="1"/>
  <c r="F13" i="1"/>
  <c r="F14" i="1"/>
  <c r="F15" i="1"/>
  <c r="F16" i="1"/>
  <c r="F17" i="1"/>
  <c r="F18" i="1"/>
  <c r="F19" i="1"/>
  <c r="F7" i="1"/>
  <c r="E8" i="1"/>
  <c r="E9" i="1"/>
  <c r="E10" i="1"/>
  <c r="E11" i="1"/>
  <c r="E12" i="1"/>
  <c r="E13" i="1"/>
  <c r="E14" i="1"/>
  <c r="E15" i="1"/>
  <c r="E16" i="1"/>
  <c r="E17" i="1"/>
  <c r="E18" i="1"/>
  <c r="E19" i="1"/>
  <c r="E7" i="1"/>
</calcChain>
</file>

<file path=xl/sharedStrings.xml><?xml version="1.0" encoding="utf-8"?>
<sst xmlns="http://schemas.openxmlformats.org/spreadsheetml/2006/main" count="21" uniqueCount="12">
  <si>
    <t>C</t>
  </si>
  <si>
    <t>mV</t>
  </si>
  <si>
    <t>x140, mV</t>
  </si>
  <si>
    <t>°C</t>
  </si>
  <si>
    <t>mV/°C</t>
  </si>
  <si>
    <t>mV(400)</t>
  </si>
  <si>
    <t>°C(400)</t>
  </si>
  <si>
    <t>mV/°C(400)</t>
  </si>
  <si>
    <t>"+/-"</t>
  </si>
  <si>
    <t>"+/- %580"</t>
  </si>
  <si>
    <t>TCK</t>
  </si>
  <si>
    <t>TCC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</si>
</sst>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right" vertical="center"/>
    </xf>
    <xf numFmtId="0" fontId="2" fillId="0" borderId="0" xfId="0" applyFont="1"/>
    <xf numFmtId="164" fontId="0" fillId="0" borderId="0" xfId="0" applyNumberFormat="1"/>
    <xf numFmtId="0" fontId="3" fillId="2" borderId="0" xfId="0" applyNumberFormat="1" applyFont="1" applyFill="1" applyAlignment="1">
      <alignment horizontal="right" vertical="center"/>
    </xf>
    <xf numFmtId="0" fontId="0" fillId="0" borderId="0" xfId="0" applyNumberFormat="1"/>
    <xf numFmtId="165" fontId="0" fillId="0" borderId="0" xfId="0" applyNumberFormat="1"/>
    <xf numFmtId="165" fontId="0" fillId="3" borderId="0" xfId="0" applyNumberFormat="1" applyFill="1"/>
    <xf numFmtId="165" fontId="0" fillId="4" borderId="0" xfId="0" applyNumberFormat="1" applyFill="1"/>
    <xf numFmtId="165" fontId="0" fillId="5" borderId="0" xfId="0" applyNumberFormat="1" applyFill="1"/>
    <xf numFmtId="164" fontId="0" fillId="6" borderId="0" xfId="0" applyNumberFormat="1" applyFill="1"/>
    <xf numFmtId="0" fontId="1" fillId="0" borderId="0" xfId="0" applyFont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uk-U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Аркуш1!$D$5</c:f>
              <c:strCache>
                <c:ptCount val="1"/>
                <c:pt idx="0">
                  <c:v>mV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Аркуш1!$C$6:$C$19</c:f>
              <c:numCache>
                <c:formatCode>General</c:formatCode>
                <c:ptCount val="14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550</c:v>
                </c:pt>
                <c:pt idx="12">
                  <c:v>600</c:v>
                </c:pt>
                <c:pt idx="13">
                  <c:v>650</c:v>
                </c:pt>
              </c:numCache>
            </c:numRef>
          </c:cat>
          <c:val>
            <c:numRef>
              <c:f>Аркуш1!$D$6:$D$19</c:f>
              <c:numCache>
                <c:formatCode>General</c:formatCode>
                <c:ptCount val="14"/>
                <c:pt idx="0">
                  <c:v>0</c:v>
                </c:pt>
                <c:pt idx="1">
                  <c:v>2.0230000000000001</c:v>
                </c:pt>
                <c:pt idx="2">
                  <c:v>4.0960000000000001</c:v>
                </c:pt>
                <c:pt idx="3">
                  <c:v>6.1379999999999999</c:v>
                </c:pt>
                <c:pt idx="4">
                  <c:v>8.1379999999999999</c:v>
                </c:pt>
                <c:pt idx="5">
                  <c:v>10.153</c:v>
                </c:pt>
                <c:pt idx="6">
                  <c:v>12.209</c:v>
                </c:pt>
                <c:pt idx="7">
                  <c:v>14.292999999999999</c:v>
                </c:pt>
                <c:pt idx="8">
                  <c:v>16.396999999999998</c:v>
                </c:pt>
                <c:pt idx="9">
                  <c:v>18.515999999999998</c:v>
                </c:pt>
                <c:pt idx="10">
                  <c:v>20.643999999999998</c:v>
                </c:pt>
                <c:pt idx="11">
                  <c:v>22.776</c:v>
                </c:pt>
                <c:pt idx="12">
                  <c:v>24.905000000000001</c:v>
                </c:pt>
                <c:pt idx="13">
                  <c:v>27.024999999999999</c:v>
                </c:pt>
              </c:numCache>
            </c:numRef>
          </c:val>
          <c:smooth val="0"/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-1962189888"/>
        <c:axId val="-1794750304"/>
      </c:lineChart>
      <c:catAx>
        <c:axId val="-1962189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-1794750304"/>
        <c:crosses val="autoZero"/>
        <c:auto val="0"/>
        <c:lblAlgn val="ctr"/>
        <c:lblOffset val="100"/>
        <c:noMultiLvlLbl val="0"/>
      </c:catAx>
      <c:valAx>
        <c:axId val="-1794750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-1962189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uk-U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0976961958877279E-2"/>
          <c:y val="1.972621744062172E-2"/>
          <c:w val="0.92473411022306751"/>
          <c:h val="0.9081292202639194"/>
        </c:manualLayout>
      </c:layout>
      <c:lineChart>
        <c:grouping val="standard"/>
        <c:varyColors val="0"/>
        <c:ser>
          <c:idx val="1"/>
          <c:order val="0"/>
          <c:tx>
            <c:v>mV</c:v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Аркуш2!$C$5:$C$63</c:f>
              <c:numCache>
                <c:formatCode>General</c:formatCode>
                <c:ptCount val="59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  <c:pt idx="36">
                  <c:v>360</c:v>
                </c:pt>
                <c:pt idx="37">
                  <c:v>370</c:v>
                </c:pt>
                <c:pt idx="38">
                  <c:v>380</c:v>
                </c:pt>
                <c:pt idx="39">
                  <c:v>390</c:v>
                </c:pt>
                <c:pt idx="40">
                  <c:v>400</c:v>
                </c:pt>
                <c:pt idx="41">
                  <c:v>410</c:v>
                </c:pt>
                <c:pt idx="42">
                  <c:v>420</c:v>
                </c:pt>
                <c:pt idx="43">
                  <c:v>430</c:v>
                </c:pt>
                <c:pt idx="44">
                  <c:v>440</c:v>
                </c:pt>
                <c:pt idx="45">
                  <c:v>450</c:v>
                </c:pt>
                <c:pt idx="46">
                  <c:v>460</c:v>
                </c:pt>
                <c:pt idx="47">
                  <c:v>470</c:v>
                </c:pt>
                <c:pt idx="48">
                  <c:v>480</c:v>
                </c:pt>
                <c:pt idx="49">
                  <c:v>490</c:v>
                </c:pt>
                <c:pt idx="50">
                  <c:v>500</c:v>
                </c:pt>
                <c:pt idx="51">
                  <c:v>510</c:v>
                </c:pt>
                <c:pt idx="52">
                  <c:v>520</c:v>
                </c:pt>
                <c:pt idx="53">
                  <c:v>530</c:v>
                </c:pt>
                <c:pt idx="54">
                  <c:v>540</c:v>
                </c:pt>
                <c:pt idx="55">
                  <c:v>550</c:v>
                </c:pt>
                <c:pt idx="56">
                  <c:v>560</c:v>
                </c:pt>
                <c:pt idx="57">
                  <c:v>570</c:v>
                </c:pt>
                <c:pt idx="58">
                  <c:v>580</c:v>
                </c:pt>
              </c:numCache>
            </c:numRef>
          </c:cat>
          <c:val>
            <c:numRef>
              <c:f>Аркуш2!$D$5:$D$63</c:f>
              <c:numCache>
                <c:formatCode>#\ ##0.000</c:formatCode>
                <c:ptCount val="59"/>
                <c:pt idx="0">
                  <c:v>0</c:v>
                </c:pt>
                <c:pt idx="1">
                  <c:v>0.39700000000000002</c:v>
                </c:pt>
                <c:pt idx="2">
                  <c:v>0.79800000000000004</c:v>
                </c:pt>
                <c:pt idx="3">
                  <c:v>1.2030000000000001</c:v>
                </c:pt>
                <c:pt idx="4">
                  <c:v>1.6120000000000001</c:v>
                </c:pt>
                <c:pt idx="5">
                  <c:v>2.0230000000000001</c:v>
                </c:pt>
                <c:pt idx="6">
                  <c:v>2.4359999999999999</c:v>
                </c:pt>
                <c:pt idx="7">
                  <c:v>2.851</c:v>
                </c:pt>
                <c:pt idx="8">
                  <c:v>3.2669999999999999</c:v>
                </c:pt>
                <c:pt idx="9">
                  <c:v>3.6819999999999999</c:v>
                </c:pt>
                <c:pt idx="10">
                  <c:v>4.0960000000000001</c:v>
                </c:pt>
                <c:pt idx="11">
                  <c:v>4.5090000000000003</c:v>
                </c:pt>
                <c:pt idx="12">
                  <c:v>4.92</c:v>
                </c:pt>
                <c:pt idx="13">
                  <c:v>5.3280000000000003</c:v>
                </c:pt>
                <c:pt idx="14">
                  <c:v>5.7350000000000003</c:v>
                </c:pt>
                <c:pt idx="15">
                  <c:v>6.1379999999999999</c:v>
                </c:pt>
                <c:pt idx="16">
                  <c:v>6.54</c:v>
                </c:pt>
                <c:pt idx="17">
                  <c:v>6.9409999999999998</c:v>
                </c:pt>
                <c:pt idx="18">
                  <c:v>7.34</c:v>
                </c:pt>
                <c:pt idx="19">
                  <c:v>7.7389999999999999</c:v>
                </c:pt>
                <c:pt idx="20">
                  <c:v>8.1379999999999999</c:v>
                </c:pt>
                <c:pt idx="21">
                  <c:v>8.5389999999999997</c:v>
                </c:pt>
                <c:pt idx="22">
                  <c:v>8.94</c:v>
                </c:pt>
                <c:pt idx="23">
                  <c:v>9.343</c:v>
                </c:pt>
                <c:pt idx="24">
                  <c:v>9.7469999999999999</c:v>
                </c:pt>
                <c:pt idx="25">
                  <c:v>10.153</c:v>
                </c:pt>
                <c:pt idx="26">
                  <c:v>10.561</c:v>
                </c:pt>
                <c:pt idx="27">
                  <c:v>10.971</c:v>
                </c:pt>
                <c:pt idx="28">
                  <c:v>11.382</c:v>
                </c:pt>
                <c:pt idx="29">
                  <c:v>11.795</c:v>
                </c:pt>
                <c:pt idx="30">
                  <c:v>12.209</c:v>
                </c:pt>
                <c:pt idx="31">
                  <c:v>12.624000000000001</c:v>
                </c:pt>
                <c:pt idx="32">
                  <c:v>13.04</c:v>
                </c:pt>
                <c:pt idx="33">
                  <c:v>13.457000000000001</c:v>
                </c:pt>
                <c:pt idx="34">
                  <c:v>13.874000000000001</c:v>
                </c:pt>
                <c:pt idx="35">
                  <c:v>14.292999999999999</c:v>
                </c:pt>
                <c:pt idx="36">
                  <c:v>14.712999999999999</c:v>
                </c:pt>
                <c:pt idx="37">
                  <c:v>15.132999999999999</c:v>
                </c:pt>
                <c:pt idx="38">
                  <c:v>15.554</c:v>
                </c:pt>
                <c:pt idx="39">
                  <c:v>15.975</c:v>
                </c:pt>
                <c:pt idx="40">
                  <c:v>16.396999999999998</c:v>
                </c:pt>
                <c:pt idx="41">
                  <c:v>16.82</c:v>
                </c:pt>
                <c:pt idx="42">
                  <c:v>17.242999999999999</c:v>
                </c:pt>
                <c:pt idx="43">
                  <c:v>17.667000000000002</c:v>
                </c:pt>
                <c:pt idx="44">
                  <c:v>18.091000000000001</c:v>
                </c:pt>
                <c:pt idx="45">
                  <c:v>18.515999999999998</c:v>
                </c:pt>
                <c:pt idx="46">
                  <c:v>18.940999999999999</c:v>
                </c:pt>
                <c:pt idx="47">
                  <c:v>19.366</c:v>
                </c:pt>
                <c:pt idx="48">
                  <c:v>19.792000000000002</c:v>
                </c:pt>
                <c:pt idx="49">
                  <c:v>20.218</c:v>
                </c:pt>
                <c:pt idx="50">
                  <c:v>20.643999999999998</c:v>
                </c:pt>
                <c:pt idx="51">
                  <c:v>21.071000000000002</c:v>
                </c:pt>
                <c:pt idx="52">
                  <c:v>21.497</c:v>
                </c:pt>
                <c:pt idx="53">
                  <c:v>21.923999999999999</c:v>
                </c:pt>
                <c:pt idx="54">
                  <c:v>22.35</c:v>
                </c:pt>
                <c:pt idx="55">
                  <c:v>22.776</c:v>
                </c:pt>
                <c:pt idx="56">
                  <c:v>23.202999999999999</c:v>
                </c:pt>
                <c:pt idx="57">
                  <c:v>23.629000000000001</c:v>
                </c:pt>
                <c:pt idx="58">
                  <c:v>24.055</c:v>
                </c:pt>
              </c:numCache>
            </c:numRef>
          </c:val>
          <c:smooth val="0"/>
        </c:ser>
        <c:ser>
          <c:idx val="0"/>
          <c:order val="1"/>
          <c:tx>
            <c:v>mv(300)</c:v>
          </c:tx>
          <c:spPr>
            <a:ln w="34925" cap="rnd">
              <a:solidFill>
                <a:srgbClr val="00B05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Аркуш2!$C$5:$C$63</c:f>
              <c:numCache>
                <c:formatCode>General</c:formatCode>
                <c:ptCount val="59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  <c:pt idx="36">
                  <c:v>360</c:v>
                </c:pt>
                <c:pt idx="37">
                  <c:v>370</c:v>
                </c:pt>
                <c:pt idx="38">
                  <c:v>380</c:v>
                </c:pt>
                <c:pt idx="39">
                  <c:v>390</c:v>
                </c:pt>
                <c:pt idx="40">
                  <c:v>400</c:v>
                </c:pt>
                <c:pt idx="41">
                  <c:v>410</c:v>
                </c:pt>
                <c:pt idx="42">
                  <c:v>420</c:v>
                </c:pt>
                <c:pt idx="43">
                  <c:v>430</c:v>
                </c:pt>
                <c:pt idx="44">
                  <c:v>440</c:v>
                </c:pt>
                <c:pt idx="45">
                  <c:v>450</c:v>
                </c:pt>
                <c:pt idx="46">
                  <c:v>460</c:v>
                </c:pt>
                <c:pt idx="47">
                  <c:v>470</c:v>
                </c:pt>
                <c:pt idx="48">
                  <c:v>480</c:v>
                </c:pt>
                <c:pt idx="49">
                  <c:v>490</c:v>
                </c:pt>
                <c:pt idx="50">
                  <c:v>500</c:v>
                </c:pt>
                <c:pt idx="51">
                  <c:v>510</c:v>
                </c:pt>
                <c:pt idx="52">
                  <c:v>520</c:v>
                </c:pt>
                <c:pt idx="53">
                  <c:v>530</c:v>
                </c:pt>
                <c:pt idx="54">
                  <c:v>540</c:v>
                </c:pt>
                <c:pt idx="55">
                  <c:v>550</c:v>
                </c:pt>
                <c:pt idx="56">
                  <c:v>560</c:v>
                </c:pt>
                <c:pt idx="57">
                  <c:v>570</c:v>
                </c:pt>
                <c:pt idx="58">
                  <c:v>580</c:v>
                </c:pt>
              </c:numCache>
            </c:numRef>
          </c:cat>
          <c:val>
            <c:numRef>
              <c:f>Аркуш2!$F$5:$F$63</c:f>
              <c:numCache>
                <c:formatCode>#\ ##0.00000</c:formatCode>
                <c:ptCount val="59"/>
                <c:pt idx="0">
                  <c:v>0</c:v>
                </c:pt>
                <c:pt idx="1">
                  <c:v>0.40992499999999993</c:v>
                </c:pt>
                <c:pt idx="2">
                  <c:v>0.81984999999999986</c:v>
                </c:pt>
                <c:pt idx="3">
                  <c:v>1.2297749999999998</c:v>
                </c:pt>
                <c:pt idx="4">
                  <c:v>1.6396999999999997</c:v>
                </c:pt>
                <c:pt idx="5">
                  <c:v>2.0496249999999998</c:v>
                </c:pt>
                <c:pt idx="6">
                  <c:v>2.4595499999999997</c:v>
                </c:pt>
                <c:pt idx="7">
                  <c:v>2.8694749999999996</c:v>
                </c:pt>
                <c:pt idx="8">
                  <c:v>3.2793999999999994</c:v>
                </c:pt>
                <c:pt idx="9">
                  <c:v>3.6893249999999993</c:v>
                </c:pt>
                <c:pt idx="10">
                  <c:v>4.0992499999999996</c:v>
                </c:pt>
                <c:pt idx="11">
                  <c:v>4.509174999999999</c:v>
                </c:pt>
                <c:pt idx="12">
                  <c:v>4.9190999999999994</c:v>
                </c:pt>
                <c:pt idx="13">
                  <c:v>5.3290249999999997</c:v>
                </c:pt>
                <c:pt idx="14">
                  <c:v>5.7389499999999991</c:v>
                </c:pt>
                <c:pt idx="15">
                  <c:v>6.1488749999999994</c:v>
                </c:pt>
                <c:pt idx="16">
                  <c:v>6.5587999999999989</c:v>
                </c:pt>
                <c:pt idx="17">
                  <c:v>6.9687249999999992</c:v>
                </c:pt>
                <c:pt idx="18">
                  <c:v>7.3786499999999986</c:v>
                </c:pt>
                <c:pt idx="19">
                  <c:v>7.7885749999999989</c:v>
                </c:pt>
                <c:pt idx="20">
                  <c:v>8.1984999999999992</c:v>
                </c:pt>
                <c:pt idx="21">
                  <c:v>8.6084249999999987</c:v>
                </c:pt>
                <c:pt idx="22">
                  <c:v>9.0183499999999981</c:v>
                </c:pt>
                <c:pt idx="23">
                  <c:v>9.4282749999999993</c:v>
                </c:pt>
                <c:pt idx="24">
                  <c:v>9.8381999999999987</c:v>
                </c:pt>
                <c:pt idx="25">
                  <c:v>10.248124999999998</c:v>
                </c:pt>
                <c:pt idx="26">
                  <c:v>10.658049999999999</c:v>
                </c:pt>
                <c:pt idx="27">
                  <c:v>11.067974999999999</c:v>
                </c:pt>
                <c:pt idx="28">
                  <c:v>11.477899999999998</c:v>
                </c:pt>
                <c:pt idx="29">
                  <c:v>11.887824999999998</c:v>
                </c:pt>
                <c:pt idx="30">
                  <c:v>12.297749999999999</c:v>
                </c:pt>
                <c:pt idx="31">
                  <c:v>12.707674999999998</c:v>
                </c:pt>
                <c:pt idx="32">
                  <c:v>13.117599999999998</c:v>
                </c:pt>
                <c:pt idx="33">
                  <c:v>13.527524999999999</c:v>
                </c:pt>
                <c:pt idx="34">
                  <c:v>13.937449999999998</c:v>
                </c:pt>
                <c:pt idx="35">
                  <c:v>14.347374999999998</c:v>
                </c:pt>
                <c:pt idx="36">
                  <c:v>14.757299999999997</c:v>
                </c:pt>
                <c:pt idx="37">
                  <c:v>15.167224999999998</c:v>
                </c:pt>
                <c:pt idx="38">
                  <c:v>15.577149999999998</c:v>
                </c:pt>
                <c:pt idx="39">
                  <c:v>15.987074999999997</c:v>
                </c:pt>
                <c:pt idx="40">
                  <c:v>16.396999999999998</c:v>
                </c:pt>
                <c:pt idx="41">
                  <c:v>16.806924999999996</c:v>
                </c:pt>
                <c:pt idx="42">
                  <c:v>17.216849999999997</c:v>
                </c:pt>
                <c:pt idx="43">
                  <c:v>17.626774999999999</c:v>
                </c:pt>
                <c:pt idx="44">
                  <c:v>18.036699999999996</c:v>
                </c:pt>
                <c:pt idx="45">
                  <c:v>18.446624999999997</c:v>
                </c:pt>
                <c:pt idx="46">
                  <c:v>18.856549999999999</c:v>
                </c:pt>
                <c:pt idx="47">
                  <c:v>19.266474999999996</c:v>
                </c:pt>
                <c:pt idx="48">
                  <c:v>19.676399999999997</c:v>
                </c:pt>
                <c:pt idx="49">
                  <c:v>20.086324999999999</c:v>
                </c:pt>
                <c:pt idx="50">
                  <c:v>20.496249999999996</c:v>
                </c:pt>
                <c:pt idx="51">
                  <c:v>20.906174999999998</c:v>
                </c:pt>
                <c:pt idx="52">
                  <c:v>21.316099999999999</c:v>
                </c:pt>
                <c:pt idx="53">
                  <c:v>21.726024999999996</c:v>
                </c:pt>
                <c:pt idx="54">
                  <c:v>22.135949999999998</c:v>
                </c:pt>
                <c:pt idx="55">
                  <c:v>22.545874999999995</c:v>
                </c:pt>
                <c:pt idx="56">
                  <c:v>22.955799999999996</c:v>
                </c:pt>
                <c:pt idx="57">
                  <c:v>23.365724999999998</c:v>
                </c:pt>
                <c:pt idx="58">
                  <c:v>23.775649999999995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741601024"/>
        <c:axId val="-1741590144"/>
      </c:lineChart>
      <c:catAx>
        <c:axId val="-17416010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-1741590144"/>
        <c:crosses val="autoZero"/>
        <c:auto val="1"/>
        <c:lblAlgn val="ctr"/>
        <c:lblOffset val="100"/>
        <c:noMultiLvlLbl val="0"/>
      </c:catAx>
      <c:valAx>
        <c:axId val="-1741590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#\ ##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-17416010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uk-U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2830044392599075E-2"/>
          <c:y val="2.0063465938491652E-2"/>
          <c:w val="0.85887495544538417"/>
          <c:h val="0.96254138066470907"/>
        </c:manualLayout>
      </c:layout>
      <c:lineChart>
        <c:grouping val="standard"/>
        <c:varyColors val="0"/>
        <c:ser>
          <c:idx val="1"/>
          <c:order val="1"/>
          <c:tx>
            <c:v>+/-</c:v>
          </c:tx>
          <c:spPr>
            <a:ln w="34925" cap="rnd">
              <a:solidFill>
                <a:srgbClr val="7030A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Аркуш2!$C$5:$C$63</c:f>
              <c:numCache>
                <c:formatCode>General</c:formatCode>
                <c:ptCount val="59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  <c:pt idx="36">
                  <c:v>360</c:v>
                </c:pt>
                <c:pt idx="37">
                  <c:v>370</c:v>
                </c:pt>
                <c:pt idx="38">
                  <c:v>380</c:v>
                </c:pt>
                <c:pt idx="39">
                  <c:v>390</c:v>
                </c:pt>
                <c:pt idx="40">
                  <c:v>400</c:v>
                </c:pt>
                <c:pt idx="41">
                  <c:v>410</c:v>
                </c:pt>
                <c:pt idx="42">
                  <c:v>420</c:v>
                </c:pt>
                <c:pt idx="43">
                  <c:v>430</c:v>
                </c:pt>
                <c:pt idx="44">
                  <c:v>440</c:v>
                </c:pt>
                <c:pt idx="45">
                  <c:v>450</c:v>
                </c:pt>
                <c:pt idx="46">
                  <c:v>460</c:v>
                </c:pt>
                <c:pt idx="47">
                  <c:v>470</c:v>
                </c:pt>
                <c:pt idx="48">
                  <c:v>480</c:v>
                </c:pt>
                <c:pt idx="49">
                  <c:v>490</c:v>
                </c:pt>
                <c:pt idx="50">
                  <c:v>500</c:v>
                </c:pt>
                <c:pt idx="51">
                  <c:v>510</c:v>
                </c:pt>
                <c:pt idx="52">
                  <c:v>520</c:v>
                </c:pt>
                <c:pt idx="53">
                  <c:v>530</c:v>
                </c:pt>
                <c:pt idx="54">
                  <c:v>540</c:v>
                </c:pt>
                <c:pt idx="55">
                  <c:v>550</c:v>
                </c:pt>
                <c:pt idx="56">
                  <c:v>560</c:v>
                </c:pt>
                <c:pt idx="57">
                  <c:v>570</c:v>
                </c:pt>
                <c:pt idx="58">
                  <c:v>580</c:v>
                </c:pt>
              </c:numCache>
            </c:numRef>
          </c:cat>
          <c:val>
            <c:numRef>
              <c:f>Аркуш2!$I$5:$I$63</c:f>
              <c:numCache>
                <c:formatCode>#\ ##0.00000</c:formatCode>
                <c:ptCount val="59"/>
                <c:pt idx="0">
                  <c:v>0</c:v>
                </c:pt>
                <c:pt idx="1">
                  <c:v>0.31530157955723404</c:v>
                </c:pt>
                <c:pt idx="2">
                  <c:v>0.53302433371957747</c:v>
                </c:pt>
                <c:pt idx="3">
                  <c:v>0.65316826248703563</c:v>
                </c:pt>
                <c:pt idx="4">
                  <c:v>0.67573336585959964</c:v>
                </c:pt>
                <c:pt idx="5">
                  <c:v>0.64950905653471835</c:v>
                </c:pt>
                <c:pt idx="6">
                  <c:v>0.57449533451240598</c:v>
                </c:pt>
                <c:pt idx="7">
                  <c:v>0.45069219979264119</c:v>
                </c:pt>
                <c:pt idx="8">
                  <c:v>0.30249435872414665</c:v>
                </c:pt>
                <c:pt idx="9">
                  <c:v>0.17869122400438187</c:v>
                </c:pt>
                <c:pt idx="10">
                  <c:v>7.9282795633332626E-2</c:v>
                </c:pt>
                <c:pt idx="11">
                  <c:v>4.2690736109989302E-3</c:v>
                </c:pt>
                <c:pt idx="12">
                  <c:v>-2.1955235713861043E-2</c:v>
                </c:pt>
                <c:pt idx="13">
                  <c:v>2.5004574007425617E-2</c:v>
                </c:pt>
                <c:pt idx="14">
                  <c:v>9.6359090077413612E-2</c:v>
                </c:pt>
                <c:pt idx="15">
                  <c:v>0.26529243154234905</c:v>
                </c:pt>
                <c:pt idx="16">
                  <c:v>0.45862047935594319</c:v>
                </c:pt>
                <c:pt idx="17">
                  <c:v>0.67634323351830972</c:v>
                </c:pt>
                <c:pt idx="18">
                  <c:v>0.94285540037810733</c:v>
                </c:pt>
                <c:pt idx="19">
                  <c:v>1.2093675672378765</c:v>
                </c:pt>
                <c:pt idx="20">
                  <c:v>1.4758797340976741</c:v>
                </c:pt>
                <c:pt idx="21">
                  <c:v>1.6936024882600123</c:v>
                </c:pt>
                <c:pt idx="22">
                  <c:v>1.9113252424223788</c:v>
                </c:pt>
                <c:pt idx="23">
                  <c:v>2.0802585838872574</c:v>
                </c:pt>
                <c:pt idx="24">
                  <c:v>2.2247972190034488</c:v>
                </c:pt>
                <c:pt idx="25">
                  <c:v>2.3205464414221524</c:v>
                </c:pt>
                <c:pt idx="26">
                  <c:v>2.3675062511434817</c:v>
                </c:pt>
                <c:pt idx="27">
                  <c:v>2.365676648167323</c:v>
                </c:pt>
                <c:pt idx="28">
                  <c:v>2.3394523388424204</c:v>
                </c:pt>
                <c:pt idx="29">
                  <c:v>2.2644386168200867</c:v>
                </c:pt>
                <c:pt idx="30">
                  <c:v>2.1650301884490659</c:v>
                </c:pt>
                <c:pt idx="31">
                  <c:v>2.0412270537293011</c:v>
                </c:pt>
                <c:pt idx="32">
                  <c:v>1.8930292126608492</c:v>
                </c:pt>
                <c:pt idx="33">
                  <c:v>1.7204366652435965</c:v>
                </c:pt>
                <c:pt idx="34">
                  <c:v>1.5478441178263438</c:v>
                </c:pt>
                <c:pt idx="35">
                  <c:v>1.3264621577117737</c:v>
                </c:pt>
                <c:pt idx="36">
                  <c:v>1.0806854912483459</c:v>
                </c:pt>
                <c:pt idx="37">
                  <c:v>0.83490882478497497</c:v>
                </c:pt>
                <c:pt idx="38">
                  <c:v>0.56473745197286007</c:v>
                </c:pt>
                <c:pt idx="39">
                  <c:v>0.29456607916080202</c:v>
                </c:pt>
                <c:pt idx="40">
                  <c:v>0</c:v>
                </c:pt>
                <c:pt idx="41">
                  <c:v>-0.31896078550960283</c:v>
                </c:pt>
                <c:pt idx="42">
                  <c:v>-0.63792157101909197</c:v>
                </c:pt>
                <c:pt idx="43">
                  <c:v>-0.98127706287743877</c:v>
                </c:pt>
                <c:pt idx="44">
                  <c:v>-1.3246325547357287</c:v>
                </c:pt>
                <c:pt idx="45">
                  <c:v>-1.6923827529426489</c:v>
                </c:pt>
                <c:pt idx="46">
                  <c:v>-2.060132951149626</c:v>
                </c:pt>
                <c:pt idx="47">
                  <c:v>-2.4278831493566599</c:v>
                </c:pt>
                <c:pt idx="48">
                  <c:v>-2.820028053912381</c:v>
                </c:pt>
                <c:pt idx="49">
                  <c:v>-3.212172958468102</c:v>
                </c:pt>
                <c:pt idx="50">
                  <c:v>-3.6043178630237662</c:v>
                </c:pt>
                <c:pt idx="51">
                  <c:v>-4.0208574739282312</c:v>
                </c:pt>
                <c:pt idx="52">
                  <c:v>-4.4130023784839523</c:v>
                </c:pt>
                <c:pt idx="53">
                  <c:v>-4.8295419893884173</c:v>
                </c:pt>
                <c:pt idx="54">
                  <c:v>-5.2216868939441383</c:v>
                </c:pt>
                <c:pt idx="55">
                  <c:v>-5.6138317984997457</c:v>
                </c:pt>
                <c:pt idx="56">
                  <c:v>-6.0303714094042107</c:v>
                </c:pt>
                <c:pt idx="57">
                  <c:v>-6.4225163139599317</c:v>
                </c:pt>
                <c:pt idx="58">
                  <c:v>-6.8146612185156528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741595040"/>
        <c:axId val="-1741597760"/>
      </c:lineChart>
      <c:lineChart>
        <c:grouping val="standard"/>
        <c:varyColors val="0"/>
        <c:ser>
          <c:idx val="0"/>
          <c:order val="0"/>
          <c:tx>
            <c:v>mV/C</c:v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Аркуш2!$C$6:$C$63</c:f>
              <c:numCache>
                <c:formatCode>General</c:formatCode>
                <c:ptCount val="58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  <c:pt idx="14">
                  <c:v>150</c:v>
                </c:pt>
                <c:pt idx="15">
                  <c:v>160</c:v>
                </c:pt>
                <c:pt idx="16">
                  <c:v>170</c:v>
                </c:pt>
                <c:pt idx="17">
                  <c:v>180</c:v>
                </c:pt>
                <c:pt idx="18">
                  <c:v>190</c:v>
                </c:pt>
                <c:pt idx="19">
                  <c:v>200</c:v>
                </c:pt>
                <c:pt idx="20">
                  <c:v>210</c:v>
                </c:pt>
                <c:pt idx="21">
                  <c:v>220</c:v>
                </c:pt>
                <c:pt idx="22">
                  <c:v>230</c:v>
                </c:pt>
                <c:pt idx="23">
                  <c:v>240</c:v>
                </c:pt>
                <c:pt idx="24">
                  <c:v>250</c:v>
                </c:pt>
                <c:pt idx="25">
                  <c:v>260</c:v>
                </c:pt>
                <c:pt idx="26">
                  <c:v>270</c:v>
                </c:pt>
                <c:pt idx="27">
                  <c:v>280</c:v>
                </c:pt>
                <c:pt idx="28">
                  <c:v>290</c:v>
                </c:pt>
                <c:pt idx="29">
                  <c:v>300</c:v>
                </c:pt>
                <c:pt idx="30">
                  <c:v>310</c:v>
                </c:pt>
                <c:pt idx="31">
                  <c:v>320</c:v>
                </c:pt>
                <c:pt idx="32">
                  <c:v>330</c:v>
                </c:pt>
                <c:pt idx="33">
                  <c:v>340</c:v>
                </c:pt>
                <c:pt idx="34">
                  <c:v>350</c:v>
                </c:pt>
                <c:pt idx="35">
                  <c:v>360</c:v>
                </c:pt>
                <c:pt idx="36">
                  <c:v>370</c:v>
                </c:pt>
                <c:pt idx="37">
                  <c:v>380</c:v>
                </c:pt>
                <c:pt idx="38">
                  <c:v>390</c:v>
                </c:pt>
                <c:pt idx="39">
                  <c:v>400</c:v>
                </c:pt>
                <c:pt idx="40">
                  <c:v>410</c:v>
                </c:pt>
                <c:pt idx="41">
                  <c:v>420</c:v>
                </c:pt>
                <c:pt idx="42">
                  <c:v>430</c:v>
                </c:pt>
                <c:pt idx="43">
                  <c:v>440</c:v>
                </c:pt>
                <c:pt idx="44">
                  <c:v>450</c:v>
                </c:pt>
                <c:pt idx="45">
                  <c:v>460</c:v>
                </c:pt>
                <c:pt idx="46">
                  <c:v>470</c:v>
                </c:pt>
                <c:pt idx="47">
                  <c:v>480</c:v>
                </c:pt>
                <c:pt idx="48">
                  <c:v>490</c:v>
                </c:pt>
                <c:pt idx="49">
                  <c:v>500</c:v>
                </c:pt>
                <c:pt idx="50">
                  <c:v>510</c:v>
                </c:pt>
                <c:pt idx="51">
                  <c:v>520</c:v>
                </c:pt>
                <c:pt idx="52">
                  <c:v>530</c:v>
                </c:pt>
                <c:pt idx="53">
                  <c:v>540</c:v>
                </c:pt>
                <c:pt idx="54">
                  <c:v>550</c:v>
                </c:pt>
                <c:pt idx="55">
                  <c:v>560</c:v>
                </c:pt>
                <c:pt idx="56">
                  <c:v>570</c:v>
                </c:pt>
                <c:pt idx="57">
                  <c:v>580</c:v>
                </c:pt>
              </c:numCache>
            </c:numRef>
          </c:cat>
          <c:val>
            <c:numRef>
              <c:f>Аркуш2!$E$6:$E$63</c:f>
              <c:numCache>
                <c:formatCode>#\ ##0.00000</c:formatCode>
                <c:ptCount val="58"/>
                <c:pt idx="0">
                  <c:v>3.9699999999999999E-2</c:v>
                </c:pt>
                <c:pt idx="1">
                  <c:v>3.9900000000000005E-2</c:v>
                </c:pt>
                <c:pt idx="2">
                  <c:v>4.0100000000000004E-2</c:v>
                </c:pt>
                <c:pt idx="3">
                  <c:v>4.0300000000000002E-2</c:v>
                </c:pt>
                <c:pt idx="4">
                  <c:v>4.0460000000000003E-2</c:v>
                </c:pt>
                <c:pt idx="5">
                  <c:v>4.0599999999999997E-2</c:v>
                </c:pt>
                <c:pt idx="6">
                  <c:v>4.0728571428571426E-2</c:v>
                </c:pt>
                <c:pt idx="7">
                  <c:v>4.0837499999999999E-2</c:v>
                </c:pt>
                <c:pt idx="8">
                  <c:v>4.0911111111111113E-2</c:v>
                </c:pt>
                <c:pt idx="9">
                  <c:v>4.0960000000000003E-2</c:v>
                </c:pt>
                <c:pt idx="10">
                  <c:v>4.0990909090909092E-2</c:v>
                </c:pt>
                <c:pt idx="11">
                  <c:v>4.1000000000000002E-2</c:v>
                </c:pt>
                <c:pt idx="12">
                  <c:v>4.098461538461539E-2</c:v>
                </c:pt>
                <c:pt idx="13">
                  <c:v>4.0964285714285717E-2</c:v>
                </c:pt>
                <c:pt idx="14">
                  <c:v>4.0919999999999998E-2</c:v>
                </c:pt>
                <c:pt idx="15">
                  <c:v>4.0875000000000002E-2</c:v>
                </c:pt>
                <c:pt idx="16">
                  <c:v>4.0829411764705878E-2</c:v>
                </c:pt>
                <c:pt idx="17">
                  <c:v>4.0777777777777774E-2</c:v>
                </c:pt>
                <c:pt idx="18">
                  <c:v>4.0731578947368417E-2</c:v>
                </c:pt>
                <c:pt idx="19">
                  <c:v>4.0689999999999997E-2</c:v>
                </c:pt>
                <c:pt idx="20">
                  <c:v>4.066190476190476E-2</c:v>
                </c:pt>
                <c:pt idx="21">
                  <c:v>4.0636363636363637E-2</c:v>
                </c:pt>
                <c:pt idx="22">
                  <c:v>4.0621739130434785E-2</c:v>
                </c:pt>
                <c:pt idx="23">
                  <c:v>4.0612500000000003E-2</c:v>
                </c:pt>
                <c:pt idx="24">
                  <c:v>4.0612000000000002E-2</c:v>
                </c:pt>
                <c:pt idx="25">
                  <c:v>4.0619230769230769E-2</c:v>
                </c:pt>
                <c:pt idx="26">
                  <c:v>4.0633333333333334E-2</c:v>
                </c:pt>
                <c:pt idx="27">
                  <c:v>4.0649999999999999E-2</c:v>
                </c:pt>
                <c:pt idx="28">
                  <c:v>4.0672413793103449E-2</c:v>
                </c:pt>
                <c:pt idx="29">
                  <c:v>4.0696666666666666E-2</c:v>
                </c:pt>
                <c:pt idx="30">
                  <c:v>4.0722580645161294E-2</c:v>
                </c:pt>
                <c:pt idx="31">
                  <c:v>4.0749999999999995E-2</c:v>
                </c:pt>
                <c:pt idx="32">
                  <c:v>4.077878787878788E-2</c:v>
                </c:pt>
                <c:pt idx="33">
                  <c:v>4.0805882352941178E-2</c:v>
                </c:pt>
                <c:pt idx="34">
                  <c:v>4.0837142857142857E-2</c:v>
                </c:pt>
                <c:pt idx="35">
                  <c:v>4.0869444444444444E-2</c:v>
                </c:pt>
                <c:pt idx="36">
                  <c:v>4.0899999999999999E-2</c:v>
                </c:pt>
                <c:pt idx="37">
                  <c:v>4.0931578947368423E-2</c:v>
                </c:pt>
                <c:pt idx="38">
                  <c:v>4.0961538461538459E-2</c:v>
                </c:pt>
                <c:pt idx="39">
                  <c:v>4.0992499999999994E-2</c:v>
                </c:pt>
                <c:pt idx="40">
                  <c:v>4.1024390243902441E-2</c:v>
                </c:pt>
                <c:pt idx="41">
                  <c:v>4.1054761904761899E-2</c:v>
                </c:pt>
                <c:pt idx="42">
                  <c:v>4.1086046511627908E-2</c:v>
                </c:pt>
                <c:pt idx="43">
                  <c:v>4.1115909090909092E-2</c:v>
                </c:pt>
                <c:pt idx="44">
                  <c:v>4.1146666666666665E-2</c:v>
                </c:pt>
                <c:pt idx="45">
                  <c:v>4.1176086956521737E-2</c:v>
                </c:pt>
                <c:pt idx="46">
                  <c:v>4.1204255319148939E-2</c:v>
                </c:pt>
                <c:pt idx="47">
                  <c:v>4.1233333333333337E-2</c:v>
                </c:pt>
                <c:pt idx="48">
                  <c:v>4.1261224489795918E-2</c:v>
                </c:pt>
                <c:pt idx="49">
                  <c:v>4.1287999999999998E-2</c:v>
                </c:pt>
                <c:pt idx="50">
                  <c:v>4.1315686274509808E-2</c:v>
                </c:pt>
                <c:pt idx="51">
                  <c:v>4.1340384615384612E-2</c:v>
                </c:pt>
                <c:pt idx="52">
                  <c:v>4.1366037735849057E-2</c:v>
                </c:pt>
                <c:pt idx="53">
                  <c:v>4.1388888888888892E-2</c:v>
                </c:pt>
                <c:pt idx="54">
                  <c:v>4.1410909090909089E-2</c:v>
                </c:pt>
                <c:pt idx="55">
                  <c:v>4.1433928571428573E-2</c:v>
                </c:pt>
                <c:pt idx="56">
                  <c:v>4.1454385964912285E-2</c:v>
                </c:pt>
                <c:pt idx="57">
                  <c:v>4.147413793103448E-2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741596128"/>
        <c:axId val="-1741596672"/>
      </c:lineChart>
      <c:catAx>
        <c:axId val="-1741595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FF00"/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-1741597760"/>
        <c:crosses val="autoZero"/>
        <c:auto val="0"/>
        <c:lblAlgn val="ctr"/>
        <c:lblOffset val="100"/>
        <c:noMultiLvlLbl val="0"/>
      </c:catAx>
      <c:valAx>
        <c:axId val="-1741597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#\ ##0.00000" sourceLinked="1"/>
        <c:majorTickMark val="none"/>
        <c:minorTickMark val="none"/>
        <c:tickLblPos val="nextTo"/>
        <c:spPr>
          <a:noFill/>
          <a:ln>
            <a:solidFill>
              <a:srgbClr val="7030A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7030A0"/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-1741595040"/>
        <c:crosses val="autoZero"/>
        <c:crossBetween val="between"/>
      </c:valAx>
      <c:valAx>
        <c:axId val="-1741596672"/>
        <c:scaling>
          <c:orientation val="minMax"/>
        </c:scaling>
        <c:delete val="0"/>
        <c:axPos val="r"/>
        <c:numFmt formatCode="#\ ##0.00000" sourceLinked="1"/>
        <c:majorTickMark val="out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-1741596128"/>
        <c:crosses val="max"/>
        <c:crossBetween val="between"/>
      </c:valAx>
      <c:catAx>
        <c:axId val="-17415961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1741596672"/>
        <c:crosses val="autoZero"/>
        <c:auto val="0"/>
        <c:lblAlgn val="ctr"/>
        <c:lblOffset val="100"/>
        <c:noMultiLvlLbl val="0"/>
      </c:catAx>
      <c:spPr>
        <a:noFill/>
        <a:ln>
          <a:noFill/>
        </a:ln>
        <a:effectLst>
          <a:softEdge rad="0"/>
        </a:effectLst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3</xdr:row>
      <xdr:rowOff>185737</xdr:rowOff>
    </xdr:from>
    <xdr:to>
      <xdr:col>23</xdr:col>
      <xdr:colOff>609599</xdr:colOff>
      <xdr:row>20</xdr:row>
      <xdr:rowOff>38101</xdr:rowOff>
    </xdr:to>
    <xdr:graphicFrame macro="">
      <xdr:nvGraphicFramePr>
        <xdr:cNvPr id="2" name="Діагра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109536</xdr:colOff>
      <xdr:row>3</xdr:row>
      <xdr:rowOff>33337</xdr:rowOff>
    </xdr:from>
    <xdr:to>
      <xdr:col>22</xdr:col>
      <xdr:colOff>514350</xdr:colOff>
      <xdr:row>22</xdr:row>
      <xdr:rowOff>38100</xdr:rowOff>
    </xdr:to>
    <xdr:graphicFrame macro="">
      <xdr:nvGraphicFramePr>
        <xdr:cNvPr id="2" name="Діагра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104775</xdr:colOff>
      <xdr:row>22</xdr:row>
      <xdr:rowOff>57149</xdr:rowOff>
    </xdr:from>
    <xdr:to>
      <xdr:col>22</xdr:col>
      <xdr:colOff>504825</xdr:colOff>
      <xdr:row>43</xdr:row>
      <xdr:rowOff>66674</xdr:rowOff>
    </xdr:to>
    <xdr:graphicFrame macro="">
      <xdr:nvGraphicFramePr>
        <xdr:cNvPr id="3" name="Діаграма 2" title="ssss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G21"/>
  <sheetViews>
    <sheetView workbookViewId="0">
      <selection activeCell="B19" sqref="B19"/>
    </sheetView>
  </sheetViews>
  <sheetFormatPr defaultRowHeight="15" x14ac:dyDescent="0.25"/>
  <sheetData>
    <row r="5" spans="3:7" x14ac:dyDescent="0.25">
      <c r="C5" s="1" t="s">
        <v>0</v>
      </c>
      <c r="D5" s="1" t="s">
        <v>1</v>
      </c>
      <c r="F5" t="s">
        <v>2</v>
      </c>
    </row>
    <row r="6" spans="3:7" x14ac:dyDescent="0.25">
      <c r="C6">
        <v>0</v>
      </c>
      <c r="D6">
        <v>0</v>
      </c>
    </row>
    <row r="7" spans="3:7" x14ac:dyDescent="0.25">
      <c r="C7">
        <v>50</v>
      </c>
      <c r="D7">
        <v>2.0230000000000001</v>
      </c>
      <c r="E7">
        <f>D7/C7</f>
        <v>4.0460000000000003E-2</v>
      </c>
      <c r="F7">
        <f>D7*140</f>
        <v>283.22000000000003</v>
      </c>
      <c r="G7">
        <f>F7/C7</f>
        <v>5.6644000000000005</v>
      </c>
    </row>
    <row r="8" spans="3:7" x14ac:dyDescent="0.25">
      <c r="C8">
        <v>100</v>
      </c>
      <c r="D8">
        <v>4.0960000000000001</v>
      </c>
      <c r="E8">
        <f t="shared" ref="E8:E19" si="0">D8/C8</f>
        <v>4.0960000000000003E-2</v>
      </c>
      <c r="F8">
        <f t="shared" ref="F8:F19" si="1">D8*140</f>
        <v>573.44000000000005</v>
      </c>
      <c r="G8">
        <f t="shared" ref="G8:G19" si="2">F8/C8</f>
        <v>5.7344000000000008</v>
      </c>
    </row>
    <row r="9" spans="3:7" x14ac:dyDescent="0.25">
      <c r="C9">
        <v>150</v>
      </c>
      <c r="D9">
        <v>6.1379999999999999</v>
      </c>
      <c r="E9">
        <f t="shared" si="0"/>
        <v>4.0919999999999998E-2</v>
      </c>
      <c r="F9">
        <f t="shared" si="1"/>
        <v>859.31999999999994</v>
      </c>
      <c r="G9">
        <f t="shared" si="2"/>
        <v>5.7287999999999997</v>
      </c>
    </row>
    <row r="10" spans="3:7" x14ac:dyDescent="0.25">
      <c r="C10">
        <v>200</v>
      </c>
      <c r="D10">
        <v>8.1379999999999999</v>
      </c>
      <c r="E10">
        <f t="shared" si="0"/>
        <v>4.0689999999999997E-2</v>
      </c>
      <c r="F10">
        <f t="shared" si="1"/>
        <v>1139.32</v>
      </c>
      <c r="G10">
        <f t="shared" si="2"/>
        <v>5.6966000000000001</v>
      </c>
    </row>
    <row r="11" spans="3:7" x14ac:dyDescent="0.25">
      <c r="C11">
        <v>250</v>
      </c>
      <c r="D11">
        <v>10.153</v>
      </c>
      <c r="E11">
        <f t="shared" si="0"/>
        <v>4.0612000000000002E-2</v>
      </c>
      <c r="F11">
        <f t="shared" si="1"/>
        <v>1421.42</v>
      </c>
      <c r="G11">
        <f t="shared" si="2"/>
        <v>5.6856800000000005</v>
      </c>
    </row>
    <row r="12" spans="3:7" x14ac:dyDescent="0.25">
      <c r="C12">
        <v>300</v>
      </c>
      <c r="D12">
        <v>12.209</v>
      </c>
      <c r="E12">
        <f t="shared" si="0"/>
        <v>4.0696666666666666E-2</v>
      </c>
      <c r="F12">
        <f t="shared" si="1"/>
        <v>1709.26</v>
      </c>
      <c r="G12">
        <f t="shared" si="2"/>
        <v>5.6975333333333333</v>
      </c>
    </row>
    <row r="13" spans="3:7" x14ac:dyDescent="0.25">
      <c r="C13">
        <v>350</v>
      </c>
      <c r="D13">
        <v>14.292999999999999</v>
      </c>
      <c r="E13">
        <f t="shared" si="0"/>
        <v>4.0837142857142857E-2</v>
      </c>
      <c r="F13">
        <f t="shared" si="1"/>
        <v>2001.02</v>
      </c>
      <c r="G13">
        <f t="shared" si="2"/>
        <v>5.7172000000000001</v>
      </c>
    </row>
    <row r="14" spans="3:7" x14ac:dyDescent="0.25">
      <c r="C14">
        <v>400</v>
      </c>
      <c r="D14">
        <v>16.396999999999998</v>
      </c>
      <c r="E14">
        <f t="shared" si="0"/>
        <v>4.0992499999999994E-2</v>
      </c>
      <c r="F14">
        <f t="shared" si="1"/>
        <v>2295.58</v>
      </c>
      <c r="G14">
        <f t="shared" si="2"/>
        <v>5.73895</v>
      </c>
    </row>
    <row r="15" spans="3:7" x14ac:dyDescent="0.25">
      <c r="C15">
        <v>450</v>
      </c>
      <c r="D15">
        <v>18.515999999999998</v>
      </c>
      <c r="E15">
        <f t="shared" si="0"/>
        <v>4.1146666666666665E-2</v>
      </c>
      <c r="F15">
        <f t="shared" si="1"/>
        <v>2592.2399999999998</v>
      </c>
      <c r="G15">
        <f t="shared" si="2"/>
        <v>5.7605333333333331</v>
      </c>
    </row>
    <row r="16" spans="3:7" x14ac:dyDescent="0.25">
      <c r="C16">
        <v>500</v>
      </c>
      <c r="D16">
        <v>20.643999999999998</v>
      </c>
      <c r="E16">
        <f t="shared" si="0"/>
        <v>4.1287999999999998E-2</v>
      </c>
      <c r="F16">
        <f t="shared" si="1"/>
        <v>2890.16</v>
      </c>
      <c r="G16">
        <f t="shared" si="2"/>
        <v>5.7803199999999997</v>
      </c>
    </row>
    <row r="17" spans="3:7" x14ac:dyDescent="0.25">
      <c r="C17">
        <v>550</v>
      </c>
      <c r="D17">
        <v>22.776</v>
      </c>
      <c r="E17">
        <f t="shared" si="0"/>
        <v>4.1410909090909089E-2</v>
      </c>
      <c r="F17">
        <f t="shared" si="1"/>
        <v>3188.64</v>
      </c>
      <c r="G17">
        <f t="shared" si="2"/>
        <v>5.7975272727272724</v>
      </c>
    </row>
    <row r="18" spans="3:7" x14ac:dyDescent="0.25">
      <c r="C18">
        <v>600</v>
      </c>
      <c r="D18">
        <v>24.905000000000001</v>
      </c>
      <c r="E18">
        <f t="shared" si="0"/>
        <v>4.1508333333333335E-2</v>
      </c>
      <c r="F18">
        <f t="shared" si="1"/>
        <v>3486.7000000000003</v>
      </c>
      <c r="G18">
        <f t="shared" si="2"/>
        <v>5.8111666666666668</v>
      </c>
    </row>
    <row r="19" spans="3:7" x14ac:dyDescent="0.25">
      <c r="C19">
        <v>650</v>
      </c>
      <c r="D19">
        <v>27.024999999999999</v>
      </c>
      <c r="E19">
        <f t="shared" si="0"/>
        <v>4.1576923076923074E-2</v>
      </c>
      <c r="F19">
        <f t="shared" si="1"/>
        <v>3783.5</v>
      </c>
      <c r="G19">
        <f t="shared" si="2"/>
        <v>5.8207692307692307</v>
      </c>
    </row>
    <row r="20" spans="3:7" x14ac:dyDescent="0.25">
      <c r="G20">
        <f>AVERAGE(G7:G19)</f>
        <v>5.7410676797561422</v>
      </c>
    </row>
    <row r="21" spans="3:7" x14ac:dyDescent="0.25">
      <c r="G21" s="2">
        <v>5.7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AE66"/>
  <sheetViews>
    <sheetView tabSelected="1" topLeftCell="G14" zoomScaleNormal="100" workbookViewId="0">
      <selection activeCell="R47" sqref="R47"/>
    </sheetView>
  </sheetViews>
  <sheetFormatPr defaultRowHeight="15" x14ac:dyDescent="0.25"/>
  <cols>
    <col min="1" max="1" width="4.140625" customWidth="1"/>
    <col min="2" max="2" width="2.7109375" customWidth="1"/>
    <col min="3" max="3" width="6" customWidth="1"/>
    <col min="4" max="4" width="9.140625" style="3"/>
    <col min="5" max="5" width="9.42578125" customWidth="1"/>
    <col min="6" max="6" width="9.7109375" customWidth="1"/>
    <col min="7" max="7" width="11" customWidth="1"/>
    <col min="8" max="8" width="10.5703125" customWidth="1"/>
    <col min="9" max="9" width="9.42578125" customWidth="1"/>
    <col min="10" max="10" width="11" customWidth="1"/>
    <col min="28" max="28" width="9.5703125" bestFit="1" customWidth="1"/>
    <col min="29" max="29" width="11.140625" bestFit="1" customWidth="1"/>
    <col min="30" max="30" width="9.5703125" bestFit="1" customWidth="1"/>
  </cols>
  <sheetData>
    <row r="2" spans="3:31" x14ac:dyDescent="0.25">
      <c r="E2" s="11" t="s">
        <v>10</v>
      </c>
      <c r="Y2" s="11" t="s">
        <v>11</v>
      </c>
    </row>
    <row r="4" spans="3:31" s="5" customFormat="1" x14ac:dyDescent="0.25">
      <c r="C4" s="4" t="s">
        <v>3</v>
      </c>
      <c r="D4" s="4" t="s">
        <v>1</v>
      </c>
      <c r="E4" s="4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4" t="s">
        <v>9</v>
      </c>
      <c r="X4" s="4" t="s">
        <v>3</v>
      </c>
      <c r="Y4" s="4" t="s">
        <v>1</v>
      </c>
      <c r="Z4" s="4" t="s">
        <v>4</v>
      </c>
      <c r="AA4" s="4" t="s">
        <v>5</v>
      </c>
      <c r="AB4" s="4" t="s">
        <v>6</v>
      </c>
      <c r="AC4" s="4" t="s">
        <v>7</v>
      </c>
      <c r="AD4" s="4" t="s">
        <v>8</v>
      </c>
      <c r="AE4" s="4" t="s">
        <v>9</v>
      </c>
    </row>
    <row r="5" spans="3:31" x14ac:dyDescent="0.25">
      <c r="C5">
        <v>0</v>
      </c>
      <c r="D5" s="10">
        <v>0</v>
      </c>
      <c r="E5" s="9">
        <v>0</v>
      </c>
      <c r="F5" s="7">
        <f>C5*$E$45</f>
        <v>0</v>
      </c>
      <c r="G5" s="6">
        <f>D5/$E$45</f>
        <v>0</v>
      </c>
      <c r="H5" s="6">
        <v>0</v>
      </c>
      <c r="I5" s="8">
        <f>C5-G5</f>
        <v>0</v>
      </c>
      <c r="J5">
        <f>I5/5.8</f>
        <v>0</v>
      </c>
      <c r="X5">
        <v>0</v>
      </c>
      <c r="Y5" s="10">
        <v>0</v>
      </c>
      <c r="Z5" s="9">
        <v>0</v>
      </c>
      <c r="AA5" s="7">
        <f>X5*$Z$37</f>
        <v>0</v>
      </c>
      <c r="AB5" s="6">
        <f>Y5/$Z$37</f>
        <v>0</v>
      </c>
      <c r="AC5" s="6">
        <v>0</v>
      </c>
      <c r="AD5" s="8">
        <f>X5-AB5</f>
        <v>0</v>
      </c>
      <c r="AE5">
        <f>AD5/5.8</f>
        <v>0</v>
      </c>
    </row>
    <row r="6" spans="3:31" x14ac:dyDescent="0.25">
      <c r="C6">
        <v>10</v>
      </c>
      <c r="D6" s="10">
        <v>0.39700000000000002</v>
      </c>
      <c r="E6" s="9">
        <f>D6/C6</f>
        <v>3.9699999999999999E-2</v>
      </c>
      <c r="F6" s="7">
        <f t="shared" ref="F6:F63" si="0">C6*$E$45</f>
        <v>0.40992499999999993</v>
      </c>
      <c r="G6" s="6">
        <f t="shared" ref="G6:G63" si="1">D6/$E$45</f>
        <v>9.684698420442766</v>
      </c>
      <c r="H6" s="6">
        <f>F6/G6</f>
        <v>4.2327079502518877E-2</v>
      </c>
      <c r="I6" s="8">
        <f t="shared" ref="I6:I63" si="2">C6-G6</f>
        <v>0.31530157955723404</v>
      </c>
      <c r="J6">
        <f t="shared" ref="J6:J63" si="3">I6/5.8</f>
        <v>5.4362341302971386E-2</v>
      </c>
      <c r="X6">
        <v>10</v>
      </c>
      <c r="Y6" s="10">
        <v>0.13500000000000001</v>
      </c>
      <c r="Z6" s="9">
        <f>Y6/X6</f>
        <v>1.3500000000000002E-2</v>
      </c>
      <c r="AA6" s="7">
        <f t="shared" ref="AA6:AA63" si="4">X6*$Z$37</f>
        <v>0.16346875</v>
      </c>
      <c r="AB6" s="6">
        <f t="shared" ref="AB6:AB63" si="5">Y6/$Z$37</f>
        <v>8.2584591856241634</v>
      </c>
      <c r="AC6" s="6">
        <f>AA6/AB6</f>
        <v>1.979409794560185E-2</v>
      </c>
      <c r="AD6" s="8">
        <f t="shared" ref="AD6:AD63" si="6">X6-AB6</f>
        <v>1.7415408143758366</v>
      </c>
      <c r="AE6">
        <f t="shared" ref="AE6:AE63" si="7">AD6/5.8</f>
        <v>0.30026565765100632</v>
      </c>
    </row>
    <row r="7" spans="3:31" x14ac:dyDescent="0.25">
      <c r="C7">
        <v>20</v>
      </c>
      <c r="D7" s="10">
        <v>0.79800000000000004</v>
      </c>
      <c r="E7" s="9">
        <f t="shared" ref="E7:E63" si="8">D7/C7</f>
        <v>3.9900000000000005E-2</v>
      </c>
      <c r="F7" s="7">
        <f t="shared" si="0"/>
        <v>0.81984999999999986</v>
      </c>
      <c r="G7" s="6">
        <f t="shared" si="1"/>
        <v>19.466975666280423</v>
      </c>
      <c r="H7" s="6">
        <f t="shared" ref="H7:H63" si="9">F7/G7</f>
        <v>4.2114913690476173E-2</v>
      </c>
      <c r="I7" s="8">
        <f t="shared" si="2"/>
        <v>0.53302433371957747</v>
      </c>
      <c r="J7">
        <f t="shared" si="3"/>
        <v>9.1900747193030596E-2</v>
      </c>
      <c r="X7">
        <v>20</v>
      </c>
      <c r="Y7" s="10">
        <v>0.27200000000000002</v>
      </c>
      <c r="Z7" s="9">
        <f t="shared" ref="Z7:Z63" si="10">Y7/X7</f>
        <v>1.3600000000000001E-2</v>
      </c>
      <c r="AA7" s="7">
        <f t="shared" si="4"/>
        <v>0.32693749999999999</v>
      </c>
      <c r="AB7" s="6">
        <f t="shared" si="5"/>
        <v>16.639265914739056</v>
      </c>
      <c r="AC7" s="6">
        <f t="shared" ref="AC7:AC63" si="11">AA7/AB7</f>
        <v>1.9648553107766545E-2</v>
      </c>
      <c r="AD7" s="8">
        <f t="shared" si="6"/>
        <v>3.360734085260944</v>
      </c>
      <c r="AE7">
        <f t="shared" si="7"/>
        <v>0.5794369112518869</v>
      </c>
    </row>
    <row r="8" spans="3:31" x14ac:dyDescent="0.25">
      <c r="C8">
        <v>30</v>
      </c>
      <c r="D8" s="10">
        <v>1.2030000000000001</v>
      </c>
      <c r="E8" s="9">
        <f t="shared" si="8"/>
        <v>4.0100000000000004E-2</v>
      </c>
      <c r="F8" s="7">
        <f t="shared" si="0"/>
        <v>1.2297749999999998</v>
      </c>
      <c r="G8" s="6">
        <f t="shared" si="1"/>
        <v>29.346831737512964</v>
      </c>
      <c r="H8" s="6">
        <f t="shared" si="9"/>
        <v>4.1904864245635901E-2</v>
      </c>
      <c r="I8" s="8">
        <f t="shared" si="2"/>
        <v>0.65316826248703563</v>
      </c>
      <c r="J8">
        <f t="shared" si="3"/>
        <v>0.11261521767017856</v>
      </c>
      <c r="X8">
        <v>30</v>
      </c>
      <c r="Y8" s="10">
        <v>0.41199999999999998</v>
      </c>
      <c r="Z8" s="9">
        <f t="shared" si="10"/>
        <v>1.3733333333333332E-2</v>
      </c>
      <c r="AA8" s="7">
        <f t="shared" si="4"/>
        <v>0.49040624999999999</v>
      </c>
      <c r="AB8" s="6">
        <f t="shared" si="5"/>
        <v>25.203593959090039</v>
      </c>
      <c r="AC8" s="6">
        <f t="shared" si="11"/>
        <v>1.945779045623483E-2</v>
      </c>
      <c r="AD8" s="8">
        <f t="shared" si="6"/>
        <v>4.7964060409099609</v>
      </c>
      <c r="AE8">
        <f t="shared" si="7"/>
        <v>0.82696655877757952</v>
      </c>
    </row>
    <row r="9" spans="3:31" x14ac:dyDescent="0.25">
      <c r="C9">
        <v>40</v>
      </c>
      <c r="D9" s="10">
        <v>1.6120000000000001</v>
      </c>
      <c r="E9" s="9">
        <f t="shared" si="8"/>
        <v>4.0300000000000002E-2</v>
      </c>
      <c r="F9" s="7">
        <f t="shared" si="0"/>
        <v>1.6396999999999997</v>
      </c>
      <c r="G9" s="6">
        <f t="shared" si="1"/>
        <v>39.3242666341404</v>
      </c>
      <c r="H9" s="6">
        <f t="shared" si="9"/>
        <v>4.169689965880892E-2</v>
      </c>
      <c r="I9" s="8">
        <f t="shared" si="2"/>
        <v>0.67573336585959964</v>
      </c>
      <c r="J9">
        <f t="shared" si="3"/>
        <v>0.11650575273441373</v>
      </c>
      <c r="X9">
        <v>40</v>
      </c>
      <c r="Y9" s="10">
        <v>0.55400000000000005</v>
      </c>
      <c r="Z9" s="9">
        <f t="shared" si="10"/>
        <v>1.3850000000000001E-2</v>
      </c>
      <c r="AA9" s="7">
        <f t="shared" si="4"/>
        <v>0.65387499999999998</v>
      </c>
      <c r="AB9" s="6">
        <f t="shared" si="5"/>
        <v>33.890269546931755</v>
      </c>
      <c r="AC9" s="6">
        <f t="shared" si="11"/>
        <v>1.9293886084160647E-2</v>
      </c>
      <c r="AD9" s="8">
        <f t="shared" si="6"/>
        <v>6.109730453068245</v>
      </c>
      <c r="AE9">
        <f t="shared" si="7"/>
        <v>1.0534018022531457</v>
      </c>
    </row>
    <row r="10" spans="3:31" x14ac:dyDescent="0.25">
      <c r="C10">
        <v>50</v>
      </c>
      <c r="D10" s="10">
        <v>2.0230000000000001</v>
      </c>
      <c r="E10" s="9">
        <f t="shared" si="8"/>
        <v>4.0460000000000003E-2</v>
      </c>
      <c r="F10" s="7">
        <f t="shared" si="0"/>
        <v>2.0496249999999998</v>
      </c>
      <c r="G10" s="6">
        <f t="shared" si="1"/>
        <v>49.350490943465282</v>
      </c>
      <c r="H10" s="6">
        <f t="shared" si="9"/>
        <v>4.1532008310677195E-2</v>
      </c>
      <c r="I10" s="8">
        <f t="shared" si="2"/>
        <v>0.64950905653471835</v>
      </c>
      <c r="J10">
        <f t="shared" si="3"/>
        <v>0.11198432009219282</v>
      </c>
      <c r="X10">
        <v>50</v>
      </c>
      <c r="Y10" s="10">
        <v>0.69799999999999995</v>
      </c>
      <c r="Z10" s="9">
        <f t="shared" si="10"/>
        <v>1.3959999999999998E-2</v>
      </c>
      <c r="AA10" s="7">
        <f t="shared" si="4"/>
        <v>0.81734375000000004</v>
      </c>
      <c r="AB10" s="6">
        <f t="shared" si="5"/>
        <v>42.699292678264193</v>
      </c>
      <c r="AC10" s="6">
        <f t="shared" si="11"/>
        <v>1.9141856895818411E-2</v>
      </c>
      <c r="AD10" s="8">
        <f t="shared" si="6"/>
        <v>7.3007073217358069</v>
      </c>
      <c r="AE10">
        <f t="shared" si="7"/>
        <v>1.2587426416785874</v>
      </c>
    </row>
    <row r="11" spans="3:31" x14ac:dyDescent="0.25">
      <c r="C11">
        <v>60</v>
      </c>
      <c r="D11" s="10">
        <v>2.4359999999999999</v>
      </c>
      <c r="E11" s="9">
        <f t="shared" si="8"/>
        <v>4.0599999999999997E-2</v>
      </c>
      <c r="F11" s="7">
        <f t="shared" si="0"/>
        <v>2.4595499999999997</v>
      </c>
      <c r="G11" s="6">
        <f t="shared" si="1"/>
        <v>59.425504665487594</v>
      </c>
      <c r="H11" s="6">
        <f t="shared" si="9"/>
        <v>4.1388794488916247E-2</v>
      </c>
      <c r="I11" s="8">
        <f t="shared" si="2"/>
        <v>0.57449533451240598</v>
      </c>
      <c r="J11">
        <f t="shared" si="3"/>
        <v>9.9050919743518276E-2</v>
      </c>
      <c r="X11">
        <v>60</v>
      </c>
      <c r="Y11" s="10">
        <v>0.84499999999999997</v>
      </c>
      <c r="Z11" s="9">
        <f t="shared" si="10"/>
        <v>1.4083333333333333E-2</v>
      </c>
      <c r="AA11" s="7">
        <f t="shared" si="4"/>
        <v>0.98081249999999998</v>
      </c>
      <c r="AB11" s="6">
        <f t="shared" si="5"/>
        <v>51.691837124832723</v>
      </c>
      <c r="AC11" s="6">
        <f t="shared" si="11"/>
        <v>1.8974224066198225E-2</v>
      </c>
      <c r="AD11" s="8">
        <f t="shared" si="6"/>
        <v>8.3081628751672767</v>
      </c>
      <c r="AE11">
        <f t="shared" si="7"/>
        <v>1.4324418750288408</v>
      </c>
    </row>
    <row r="12" spans="3:31" x14ac:dyDescent="0.25">
      <c r="C12">
        <v>70</v>
      </c>
      <c r="D12" s="10">
        <v>2.851</v>
      </c>
      <c r="E12" s="9">
        <f t="shared" si="8"/>
        <v>4.0728571428571426E-2</v>
      </c>
      <c r="F12" s="7">
        <f t="shared" si="0"/>
        <v>2.8694749999999996</v>
      </c>
      <c r="G12" s="6">
        <f t="shared" si="1"/>
        <v>69.549307800207359</v>
      </c>
      <c r="H12" s="6">
        <f t="shared" si="9"/>
        <v>4.125813887670992E-2</v>
      </c>
      <c r="I12" s="8">
        <f t="shared" si="2"/>
        <v>0.45069219979264119</v>
      </c>
      <c r="J12">
        <f t="shared" si="3"/>
        <v>7.7705551688386415E-2</v>
      </c>
      <c r="X12">
        <v>70</v>
      </c>
      <c r="Y12" s="10">
        <v>0.99299999999999999</v>
      </c>
      <c r="Z12" s="9">
        <f t="shared" si="10"/>
        <v>1.4185714285714286E-2</v>
      </c>
      <c r="AA12" s="7">
        <f t="shared" si="4"/>
        <v>1.1442812499999999</v>
      </c>
      <c r="AB12" s="6">
        <f t="shared" si="5"/>
        <v>60.745555343146627</v>
      </c>
      <c r="AC12" s="6">
        <f t="shared" si="11"/>
        <v>1.8837283543397532E-2</v>
      </c>
      <c r="AD12" s="8">
        <f t="shared" si="6"/>
        <v>9.2544446568533729</v>
      </c>
      <c r="AE12">
        <f t="shared" si="7"/>
        <v>1.5955939063540299</v>
      </c>
    </row>
    <row r="13" spans="3:31" x14ac:dyDescent="0.25">
      <c r="C13">
        <v>80</v>
      </c>
      <c r="D13" s="10">
        <v>3.2669999999999999</v>
      </c>
      <c r="E13" s="9">
        <f t="shared" si="8"/>
        <v>4.0837499999999999E-2</v>
      </c>
      <c r="F13" s="7">
        <f t="shared" si="0"/>
        <v>3.2793999999999994</v>
      </c>
      <c r="G13" s="6">
        <f t="shared" si="1"/>
        <v>79.697505641275853</v>
      </c>
      <c r="H13" s="6">
        <f t="shared" si="9"/>
        <v>4.1148088307315568E-2</v>
      </c>
      <c r="I13" s="8">
        <f t="shared" si="2"/>
        <v>0.30249435872414665</v>
      </c>
      <c r="J13">
        <f t="shared" si="3"/>
        <v>5.2154199780025286E-2</v>
      </c>
      <c r="X13">
        <v>80</v>
      </c>
      <c r="Y13" s="10">
        <v>1.1439999999999999</v>
      </c>
      <c r="Z13" s="9">
        <f t="shared" si="10"/>
        <v>1.4299999999999998E-2</v>
      </c>
      <c r="AA13" s="7">
        <f t="shared" si="4"/>
        <v>1.30775</v>
      </c>
      <c r="AB13" s="6">
        <f t="shared" si="5"/>
        <v>69.982794876696616</v>
      </c>
      <c r="AC13" s="6">
        <f t="shared" si="11"/>
        <v>1.8686735822770979E-2</v>
      </c>
      <c r="AD13" s="8">
        <f t="shared" si="6"/>
        <v>10.017205123303384</v>
      </c>
      <c r="AE13">
        <f t="shared" si="7"/>
        <v>1.7271043316040318</v>
      </c>
    </row>
    <row r="14" spans="3:31" x14ac:dyDescent="0.25">
      <c r="C14">
        <v>90</v>
      </c>
      <c r="D14" s="10">
        <v>3.6819999999999999</v>
      </c>
      <c r="E14" s="9">
        <f t="shared" si="8"/>
        <v>4.0911111111111113E-2</v>
      </c>
      <c r="F14" s="7">
        <f t="shared" si="0"/>
        <v>3.6893249999999993</v>
      </c>
      <c r="G14" s="6">
        <f t="shared" si="1"/>
        <v>89.821308775995618</v>
      </c>
      <c r="H14" s="6">
        <f t="shared" si="9"/>
        <v>4.1074050804589882E-2</v>
      </c>
      <c r="I14" s="8">
        <f t="shared" si="2"/>
        <v>0.17869122400438187</v>
      </c>
      <c r="J14">
        <f t="shared" si="3"/>
        <v>3.0808831724893425E-2</v>
      </c>
      <c r="X14">
        <v>90</v>
      </c>
      <c r="Y14" s="10">
        <v>1.296</v>
      </c>
      <c r="Z14" s="9">
        <f t="shared" si="10"/>
        <v>1.44E-2</v>
      </c>
      <c r="AA14" s="7">
        <f t="shared" si="4"/>
        <v>1.47121875</v>
      </c>
      <c r="AB14" s="6">
        <f t="shared" si="5"/>
        <v>79.281208181991971</v>
      </c>
      <c r="AC14" s="6">
        <f t="shared" si="11"/>
        <v>1.8556966824001736E-2</v>
      </c>
      <c r="AD14" s="8">
        <f t="shared" si="6"/>
        <v>10.718791818008029</v>
      </c>
      <c r="AE14">
        <f t="shared" si="7"/>
        <v>1.8480675548289704</v>
      </c>
    </row>
    <row r="15" spans="3:31" x14ac:dyDescent="0.25">
      <c r="C15">
        <v>100</v>
      </c>
      <c r="D15" s="10">
        <v>4.0960000000000001</v>
      </c>
      <c r="E15" s="9">
        <f t="shared" si="8"/>
        <v>4.0960000000000003E-2</v>
      </c>
      <c r="F15" s="7">
        <f t="shared" si="0"/>
        <v>4.0992499999999996</v>
      </c>
      <c r="G15" s="6">
        <f t="shared" si="1"/>
        <v>99.920717204366667</v>
      </c>
      <c r="H15" s="6">
        <f t="shared" si="9"/>
        <v>4.1025025787353508E-2</v>
      </c>
      <c r="I15" s="8">
        <f t="shared" si="2"/>
        <v>7.9282795633332626E-2</v>
      </c>
      <c r="J15">
        <f t="shared" si="3"/>
        <v>1.3669447522988385E-2</v>
      </c>
      <c r="X15">
        <v>100</v>
      </c>
      <c r="Y15" s="10">
        <v>1.4510000000000001</v>
      </c>
      <c r="Z15" s="9">
        <f t="shared" si="10"/>
        <v>1.451E-2</v>
      </c>
      <c r="AA15" s="7">
        <f t="shared" si="4"/>
        <v>1.6346875000000001</v>
      </c>
      <c r="AB15" s="6">
        <f t="shared" si="5"/>
        <v>88.763142802523419</v>
      </c>
      <c r="AC15" s="6">
        <f t="shared" si="11"/>
        <v>1.8416286854970709E-2</v>
      </c>
      <c r="AD15" s="8">
        <f t="shared" si="6"/>
        <v>11.236857197476581</v>
      </c>
      <c r="AE15">
        <f t="shared" si="7"/>
        <v>1.9373891719787211</v>
      </c>
    </row>
    <row r="16" spans="3:31" x14ac:dyDescent="0.25">
      <c r="C16">
        <v>110</v>
      </c>
      <c r="D16" s="10">
        <v>4.5090000000000003</v>
      </c>
      <c r="E16" s="9">
        <f t="shared" si="8"/>
        <v>4.0990909090909092E-2</v>
      </c>
      <c r="F16" s="7">
        <f t="shared" si="0"/>
        <v>4.509174999999999</v>
      </c>
      <c r="G16" s="6">
        <f t="shared" si="1"/>
        <v>109.995730926389</v>
      </c>
      <c r="H16" s="6">
        <f t="shared" si="9"/>
        <v>4.0994090970836089E-2</v>
      </c>
      <c r="I16" s="8">
        <f t="shared" si="2"/>
        <v>4.2690736109989302E-3</v>
      </c>
      <c r="J16">
        <f t="shared" si="3"/>
        <v>7.3604717431016036E-4</v>
      </c>
      <c r="X16">
        <v>110</v>
      </c>
      <c r="Y16" s="10">
        <v>1.607</v>
      </c>
      <c r="Z16" s="9">
        <f t="shared" si="10"/>
        <v>1.4609090909090908E-2</v>
      </c>
      <c r="AA16" s="7">
        <f t="shared" si="4"/>
        <v>1.7981562500000001</v>
      </c>
      <c r="AB16" s="6">
        <f t="shared" si="5"/>
        <v>98.306251194800225</v>
      </c>
      <c r="AC16" s="6">
        <f t="shared" si="11"/>
        <v>1.8291372401505135E-2</v>
      </c>
      <c r="AD16" s="8">
        <f t="shared" si="6"/>
        <v>11.693748805199775</v>
      </c>
      <c r="AE16">
        <f t="shared" si="7"/>
        <v>2.0161635871034096</v>
      </c>
    </row>
    <row r="17" spans="3:31" x14ac:dyDescent="0.25">
      <c r="C17">
        <v>120</v>
      </c>
      <c r="D17" s="10">
        <v>4.92</v>
      </c>
      <c r="E17" s="9">
        <f t="shared" si="8"/>
        <v>4.1000000000000002E-2</v>
      </c>
      <c r="F17" s="7">
        <f t="shared" si="0"/>
        <v>4.9190999999999994</v>
      </c>
      <c r="G17" s="6">
        <f t="shared" si="1"/>
        <v>120.02195523571386</v>
      </c>
      <c r="H17" s="6">
        <f t="shared" si="9"/>
        <v>4.0985001371951213E-2</v>
      </c>
      <c r="I17" s="8">
        <f t="shared" si="2"/>
        <v>-2.1955235713861043E-2</v>
      </c>
      <c r="J17">
        <f t="shared" si="3"/>
        <v>-3.7853854679070764E-3</v>
      </c>
      <c r="X17">
        <v>120</v>
      </c>
      <c r="Y17" s="10">
        <v>1.7649999999999999</v>
      </c>
      <c r="Z17" s="9">
        <f t="shared" si="10"/>
        <v>1.4708333333333332E-2</v>
      </c>
      <c r="AA17" s="7">
        <f t="shared" si="4"/>
        <v>1.961625</v>
      </c>
      <c r="AB17" s="6">
        <f t="shared" si="5"/>
        <v>107.97170713056776</v>
      </c>
      <c r="AC17" s="6">
        <f t="shared" si="11"/>
        <v>1.8167953921742211E-2</v>
      </c>
      <c r="AD17" s="8">
        <f t="shared" si="6"/>
        <v>12.028292869432235</v>
      </c>
      <c r="AE17">
        <f t="shared" si="7"/>
        <v>2.0738435981779717</v>
      </c>
    </row>
    <row r="18" spans="3:31" x14ac:dyDescent="0.25">
      <c r="C18">
        <v>130</v>
      </c>
      <c r="D18" s="10">
        <v>5.3280000000000003</v>
      </c>
      <c r="E18" s="9">
        <f t="shared" si="8"/>
        <v>4.098461538461539E-2</v>
      </c>
      <c r="F18" s="7">
        <f t="shared" si="0"/>
        <v>5.3290249999999997</v>
      </c>
      <c r="G18" s="6">
        <f t="shared" si="1"/>
        <v>129.97499542599257</v>
      </c>
      <c r="H18" s="6">
        <f t="shared" si="9"/>
        <v>4.1000386132225966E-2</v>
      </c>
      <c r="I18" s="8">
        <f t="shared" si="2"/>
        <v>2.5004574007425617E-2</v>
      </c>
      <c r="J18">
        <f t="shared" si="3"/>
        <v>4.3111334495561414E-3</v>
      </c>
      <c r="X18">
        <v>130</v>
      </c>
      <c r="Y18" s="10">
        <v>1.925</v>
      </c>
      <c r="Z18" s="9">
        <f t="shared" si="10"/>
        <v>1.4807692307692308E-2</v>
      </c>
      <c r="AA18" s="7">
        <f t="shared" si="4"/>
        <v>2.12509375</v>
      </c>
      <c r="AB18" s="6">
        <f t="shared" si="5"/>
        <v>117.75951060982604</v>
      </c>
      <c r="AC18" s="6">
        <f t="shared" si="11"/>
        <v>1.804604773741883E-2</v>
      </c>
      <c r="AD18" s="8">
        <f t="shared" si="6"/>
        <v>12.240489390173963</v>
      </c>
      <c r="AE18">
        <f t="shared" si="7"/>
        <v>2.1104292052024074</v>
      </c>
    </row>
    <row r="19" spans="3:31" x14ac:dyDescent="0.25">
      <c r="C19">
        <v>140</v>
      </c>
      <c r="D19" s="10">
        <v>5.7350000000000003</v>
      </c>
      <c r="E19" s="9">
        <f t="shared" si="8"/>
        <v>4.0964285714285717E-2</v>
      </c>
      <c r="F19" s="7">
        <f t="shared" si="0"/>
        <v>5.7389499999999991</v>
      </c>
      <c r="G19" s="6">
        <f t="shared" si="1"/>
        <v>139.90364090992259</v>
      </c>
      <c r="H19" s="6">
        <f t="shared" si="9"/>
        <v>4.1020733718395798E-2</v>
      </c>
      <c r="I19" s="8">
        <f t="shared" si="2"/>
        <v>9.6359090077413612E-2</v>
      </c>
      <c r="J19">
        <f t="shared" si="3"/>
        <v>1.6613636220243727E-2</v>
      </c>
      <c r="X19">
        <v>140</v>
      </c>
      <c r="Y19" s="10">
        <v>2.0870000000000002</v>
      </c>
      <c r="Z19" s="9">
        <f t="shared" si="10"/>
        <v>1.4907142857142858E-2</v>
      </c>
      <c r="AA19" s="7">
        <f t="shared" si="4"/>
        <v>2.2885624999999998</v>
      </c>
      <c r="AB19" s="6">
        <f t="shared" si="5"/>
        <v>127.66966163257504</v>
      </c>
      <c r="AC19" s="6">
        <f t="shared" si="11"/>
        <v>1.7925656500808573E-2</v>
      </c>
      <c r="AD19" s="8">
        <f t="shared" si="6"/>
        <v>12.330338367424957</v>
      </c>
      <c r="AE19">
        <f t="shared" si="7"/>
        <v>2.1259204081767167</v>
      </c>
    </row>
    <row r="20" spans="3:31" x14ac:dyDescent="0.25">
      <c r="C20">
        <v>150</v>
      </c>
      <c r="D20" s="10">
        <v>6.1379999999999999</v>
      </c>
      <c r="E20" s="9">
        <f t="shared" si="8"/>
        <v>4.0919999999999998E-2</v>
      </c>
      <c r="F20" s="7">
        <f t="shared" si="0"/>
        <v>6.1488749999999994</v>
      </c>
      <c r="G20" s="6">
        <f t="shared" si="1"/>
        <v>149.73470756845765</v>
      </c>
      <c r="H20" s="6">
        <f t="shared" si="9"/>
        <v>4.106512845185728E-2</v>
      </c>
      <c r="I20" s="8">
        <f t="shared" si="2"/>
        <v>0.26529243154234905</v>
      </c>
      <c r="J20">
        <f t="shared" si="3"/>
        <v>4.5740074403853283E-2</v>
      </c>
      <c r="X20">
        <v>150</v>
      </c>
      <c r="Y20" s="10">
        <v>2.25</v>
      </c>
      <c r="Z20" s="9">
        <f t="shared" si="10"/>
        <v>1.4999999999999999E-2</v>
      </c>
      <c r="AA20" s="7">
        <f t="shared" si="4"/>
        <v>2.4520312500000001</v>
      </c>
      <c r="AB20" s="6">
        <f t="shared" si="5"/>
        <v>137.64098642706938</v>
      </c>
      <c r="AC20" s="6">
        <f t="shared" si="11"/>
        <v>1.7814688151041671E-2</v>
      </c>
      <c r="AD20" s="8">
        <f t="shared" si="6"/>
        <v>12.359013572930621</v>
      </c>
      <c r="AE20">
        <f t="shared" si="7"/>
        <v>2.1308644091259694</v>
      </c>
    </row>
    <row r="21" spans="3:31" x14ac:dyDescent="0.25">
      <c r="C21">
        <v>160</v>
      </c>
      <c r="D21" s="10">
        <v>6.54</v>
      </c>
      <c r="E21" s="9">
        <f t="shared" si="8"/>
        <v>4.0875000000000002E-2</v>
      </c>
      <c r="F21" s="7">
        <f t="shared" si="0"/>
        <v>6.5587999999999989</v>
      </c>
      <c r="G21" s="6">
        <f t="shared" si="1"/>
        <v>159.54137952064406</v>
      </c>
      <c r="H21" s="6">
        <f t="shared" si="9"/>
        <v>4.1110337767584083E-2</v>
      </c>
      <c r="I21" s="8">
        <f t="shared" si="2"/>
        <v>0.45862047935594319</v>
      </c>
      <c r="J21">
        <f t="shared" si="3"/>
        <v>7.907249644067986E-2</v>
      </c>
      <c r="X21">
        <v>160</v>
      </c>
      <c r="Y21" s="10">
        <v>2.415</v>
      </c>
      <c r="Z21" s="9">
        <f t="shared" si="10"/>
        <v>1.509375E-2</v>
      </c>
      <c r="AA21" s="7">
        <f t="shared" si="4"/>
        <v>2.6154999999999999</v>
      </c>
      <c r="AB21" s="6">
        <f t="shared" si="5"/>
        <v>147.73465876505449</v>
      </c>
      <c r="AC21" s="6">
        <f t="shared" si="11"/>
        <v>1.7704037914078673E-2</v>
      </c>
      <c r="AD21" s="8">
        <f t="shared" si="6"/>
        <v>12.26534123494551</v>
      </c>
      <c r="AE21">
        <f t="shared" si="7"/>
        <v>2.1147140060250877</v>
      </c>
    </row>
    <row r="22" spans="3:31" x14ac:dyDescent="0.25">
      <c r="C22">
        <v>170</v>
      </c>
      <c r="D22" s="10">
        <v>6.9409999999999998</v>
      </c>
      <c r="E22" s="9">
        <f t="shared" si="8"/>
        <v>4.0829411764705878E-2</v>
      </c>
      <c r="F22" s="7">
        <f t="shared" si="0"/>
        <v>6.9687249999999992</v>
      </c>
      <c r="G22" s="6">
        <f t="shared" si="1"/>
        <v>169.32365676648169</v>
      </c>
      <c r="H22" s="6">
        <f t="shared" si="9"/>
        <v>4.1156239671877246E-2</v>
      </c>
      <c r="I22" s="8">
        <f t="shared" si="2"/>
        <v>0.67634323351830972</v>
      </c>
      <c r="J22">
        <f t="shared" si="3"/>
        <v>0.11661090233074306</v>
      </c>
      <c r="X22">
        <v>170</v>
      </c>
      <c r="Y22" s="10">
        <v>2.581</v>
      </c>
      <c r="Z22" s="9">
        <f t="shared" si="10"/>
        <v>1.518235294117647E-2</v>
      </c>
      <c r="AA22" s="7">
        <f t="shared" si="4"/>
        <v>2.7789687500000002</v>
      </c>
      <c r="AB22" s="6">
        <f t="shared" si="5"/>
        <v>157.88950487478493</v>
      </c>
      <c r="AC22" s="6">
        <f t="shared" si="11"/>
        <v>1.7600718630436364E-2</v>
      </c>
      <c r="AD22" s="8">
        <f t="shared" si="6"/>
        <v>12.110495125215067</v>
      </c>
      <c r="AE22">
        <f t="shared" si="7"/>
        <v>2.0880164008991495</v>
      </c>
    </row>
    <row r="23" spans="3:31" x14ac:dyDescent="0.25">
      <c r="C23">
        <v>180</v>
      </c>
      <c r="D23" s="10">
        <v>7.34</v>
      </c>
      <c r="E23" s="9">
        <f t="shared" si="8"/>
        <v>4.0777777777777774E-2</v>
      </c>
      <c r="F23" s="7">
        <f t="shared" si="0"/>
        <v>7.3786499999999986</v>
      </c>
      <c r="G23" s="6">
        <f t="shared" si="1"/>
        <v>179.05714459962189</v>
      </c>
      <c r="H23" s="6">
        <f t="shared" si="9"/>
        <v>4.1208352878065388E-2</v>
      </c>
      <c r="I23" s="8">
        <f t="shared" si="2"/>
        <v>0.94285540037810733</v>
      </c>
      <c r="J23">
        <f t="shared" si="3"/>
        <v>0.16256127592725989</v>
      </c>
      <c r="X23">
        <v>180</v>
      </c>
      <c r="Y23" s="10">
        <v>2.7490000000000001</v>
      </c>
      <c r="Z23" s="9">
        <f t="shared" si="10"/>
        <v>1.5272222222222223E-2</v>
      </c>
      <c r="AA23" s="7">
        <f t="shared" si="4"/>
        <v>2.9424375</v>
      </c>
      <c r="AB23" s="6">
        <f t="shared" si="5"/>
        <v>168.16669852800612</v>
      </c>
      <c r="AC23" s="6">
        <f t="shared" si="11"/>
        <v>1.7497147329142416E-2</v>
      </c>
      <c r="AD23" s="8">
        <f t="shared" si="6"/>
        <v>11.833301471993877</v>
      </c>
      <c r="AE23">
        <f t="shared" si="7"/>
        <v>2.0402243917230822</v>
      </c>
    </row>
    <row r="24" spans="3:31" x14ac:dyDescent="0.25">
      <c r="C24">
        <v>190</v>
      </c>
      <c r="D24" s="10">
        <v>7.7389999999999999</v>
      </c>
      <c r="E24" s="9">
        <f t="shared" si="8"/>
        <v>4.0731578947368417E-2</v>
      </c>
      <c r="F24" s="7">
        <f t="shared" si="0"/>
        <v>7.7885749999999989</v>
      </c>
      <c r="G24" s="6">
        <f t="shared" si="1"/>
        <v>188.79063243276212</v>
      </c>
      <c r="H24" s="6">
        <f t="shared" si="9"/>
        <v>4.1255092478033321E-2</v>
      </c>
      <c r="I24" s="8">
        <f t="shared" si="2"/>
        <v>1.2093675672378765</v>
      </c>
      <c r="J24">
        <f t="shared" si="3"/>
        <v>0.20851164952377182</v>
      </c>
      <c r="X24">
        <v>190</v>
      </c>
      <c r="Y24" s="10">
        <v>2.9180000000000001</v>
      </c>
      <c r="Z24" s="9">
        <f t="shared" si="10"/>
        <v>1.5357894736842107E-2</v>
      </c>
      <c r="AA24" s="7">
        <f t="shared" si="4"/>
        <v>3.1059062499999999</v>
      </c>
      <c r="AB24" s="6">
        <f t="shared" si="5"/>
        <v>178.50506595297267</v>
      </c>
      <c r="AC24" s="6">
        <f t="shared" si="11"/>
        <v>1.7399541203039322E-2</v>
      </c>
      <c r="AD24" s="8">
        <f t="shared" si="6"/>
        <v>11.494934047027328</v>
      </c>
      <c r="AE24">
        <f t="shared" si="7"/>
        <v>1.9818851805219533</v>
      </c>
    </row>
    <row r="25" spans="3:31" x14ac:dyDescent="0.25">
      <c r="C25">
        <v>200</v>
      </c>
      <c r="D25" s="10">
        <v>8.1379999999999999</v>
      </c>
      <c r="E25" s="9">
        <f t="shared" si="8"/>
        <v>4.0689999999999997E-2</v>
      </c>
      <c r="F25" s="7">
        <f t="shared" si="0"/>
        <v>8.1984999999999992</v>
      </c>
      <c r="G25" s="6">
        <f t="shared" si="1"/>
        <v>198.52412026590233</v>
      </c>
      <c r="H25" s="6">
        <f t="shared" si="9"/>
        <v>4.1297248863357082E-2</v>
      </c>
      <c r="I25" s="8">
        <f t="shared" si="2"/>
        <v>1.4758797340976741</v>
      </c>
      <c r="J25">
        <f t="shared" si="3"/>
        <v>0.25446202312028865</v>
      </c>
      <c r="X25">
        <v>200</v>
      </c>
      <c r="Y25" s="10">
        <v>3.089</v>
      </c>
      <c r="Z25" s="9">
        <f t="shared" si="10"/>
        <v>1.5445E-2</v>
      </c>
      <c r="AA25" s="7">
        <f t="shared" si="4"/>
        <v>3.2693750000000001</v>
      </c>
      <c r="AB25" s="6">
        <f t="shared" si="5"/>
        <v>188.96578092142994</v>
      </c>
      <c r="AC25" s="6">
        <f t="shared" si="11"/>
        <v>1.7301412901626741E-2</v>
      </c>
      <c r="AD25" s="8">
        <f t="shared" si="6"/>
        <v>11.034219078570061</v>
      </c>
      <c r="AE25">
        <f t="shared" si="7"/>
        <v>1.9024515652707001</v>
      </c>
    </row>
    <row r="26" spans="3:31" x14ac:dyDescent="0.25">
      <c r="C26">
        <v>210</v>
      </c>
      <c r="D26" s="10">
        <v>8.5389999999999997</v>
      </c>
      <c r="E26" s="9">
        <f t="shared" si="8"/>
        <v>4.066190476190476E-2</v>
      </c>
      <c r="F26" s="7">
        <f t="shared" si="0"/>
        <v>8.6084249999999987</v>
      </c>
      <c r="G26" s="6">
        <f t="shared" si="1"/>
        <v>208.30639751173999</v>
      </c>
      <c r="H26" s="6">
        <f t="shared" si="9"/>
        <v>4.1325783090818587E-2</v>
      </c>
      <c r="I26" s="8">
        <f t="shared" si="2"/>
        <v>1.6936024882600123</v>
      </c>
      <c r="J26">
        <f t="shared" si="3"/>
        <v>0.29200042901034695</v>
      </c>
      <c r="X26">
        <v>210</v>
      </c>
      <c r="Y26" s="10">
        <v>3.2610000000000001</v>
      </c>
      <c r="Z26" s="9">
        <f t="shared" si="10"/>
        <v>1.552857142857143E-2</v>
      </c>
      <c r="AA26" s="7">
        <f t="shared" si="4"/>
        <v>3.43284375</v>
      </c>
      <c r="AB26" s="6">
        <f t="shared" si="5"/>
        <v>199.48766966163257</v>
      </c>
      <c r="AC26" s="6">
        <f t="shared" si="11"/>
        <v>1.7208300421889373E-2</v>
      </c>
      <c r="AD26" s="8">
        <f t="shared" si="6"/>
        <v>10.512330338367434</v>
      </c>
      <c r="AE26">
        <f t="shared" si="7"/>
        <v>1.8124707479943851</v>
      </c>
    </row>
    <row r="27" spans="3:31" x14ac:dyDescent="0.25">
      <c r="C27">
        <v>220</v>
      </c>
      <c r="D27" s="10">
        <v>8.94</v>
      </c>
      <c r="E27" s="9">
        <f t="shared" si="8"/>
        <v>4.0636363636363637E-2</v>
      </c>
      <c r="F27" s="7">
        <f t="shared" si="0"/>
        <v>9.0183499999999981</v>
      </c>
      <c r="G27" s="6">
        <f t="shared" si="1"/>
        <v>218.08867475757762</v>
      </c>
      <c r="H27" s="6">
        <f t="shared" si="9"/>
        <v>4.1351757536353458E-2</v>
      </c>
      <c r="I27" s="8">
        <f t="shared" si="2"/>
        <v>1.9113252424223788</v>
      </c>
      <c r="J27">
        <f t="shared" si="3"/>
        <v>0.32953883490041014</v>
      </c>
      <c r="X27">
        <v>220</v>
      </c>
      <c r="Y27" s="10">
        <v>3.4340000000000002</v>
      </c>
      <c r="Z27" s="9">
        <f t="shared" si="10"/>
        <v>1.5609090909090909E-2</v>
      </c>
      <c r="AA27" s="7">
        <f t="shared" si="4"/>
        <v>3.5963125000000002</v>
      </c>
      <c r="AB27" s="6">
        <f t="shared" si="5"/>
        <v>210.07073217358058</v>
      </c>
      <c r="AC27" s="6">
        <f t="shared" si="11"/>
        <v>1.7119531420628276E-2</v>
      </c>
      <c r="AD27" s="8">
        <f t="shared" si="6"/>
        <v>9.9292678264194194</v>
      </c>
      <c r="AE27">
        <f t="shared" si="7"/>
        <v>1.7119427286930033</v>
      </c>
    </row>
    <row r="28" spans="3:31" x14ac:dyDescent="0.25">
      <c r="C28">
        <v>230</v>
      </c>
      <c r="D28" s="10">
        <v>9.343</v>
      </c>
      <c r="E28" s="9">
        <f t="shared" si="8"/>
        <v>4.0621739130434785E-2</v>
      </c>
      <c r="F28" s="7">
        <f t="shared" si="0"/>
        <v>9.4282749999999993</v>
      </c>
      <c r="G28" s="6">
        <f t="shared" si="1"/>
        <v>227.91974141611274</v>
      </c>
      <c r="H28" s="6">
        <f t="shared" si="9"/>
        <v>4.1366644861125963E-2</v>
      </c>
      <c r="I28" s="8">
        <f t="shared" si="2"/>
        <v>2.0802585838872574</v>
      </c>
      <c r="J28">
        <f t="shared" si="3"/>
        <v>0.35866527308400992</v>
      </c>
      <c r="X28">
        <v>230</v>
      </c>
      <c r="Y28" s="10">
        <v>3.609</v>
      </c>
      <c r="Z28" s="9">
        <f t="shared" si="10"/>
        <v>1.5691304347826087E-2</v>
      </c>
      <c r="AA28" s="7">
        <f t="shared" si="4"/>
        <v>3.7597812500000001</v>
      </c>
      <c r="AB28" s="6">
        <f t="shared" si="5"/>
        <v>220.77614222901931</v>
      </c>
      <c r="AC28" s="6">
        <f t="shared" si="11"/>
        <v>1.702983489085446E-2</v>
      </c>
      <c r="AD28" s="8">
        <f t="shared" si="6"/>
        <v>9.2238577709806862</v>
      </c>
      <c r="AE28">
        <f t="shared" si="7"/>
        <v>1.5903203053414976</v>
      </c>
    </row>
    <row r="29" spans="3:31" x14ac:dyDescent="0.25">
      <c r="C29">
        <v>240</v>
      </c>
      <c r="D29" s="10">
        <v>9.7469999999999999</v>
      </c>
      <c r="E29" s="9">
        <f t="shared" si="8"/>
        <v>4.0612500000000003E-2</v>
      </c>
      <c r="F29" s="7">
        <f t="shared" si="0"/>
        <v>9.8381999999999987</v>
      </c>
      <c r="G29" s="6">
        <f t="shared" si="1"/>
        <v>237.77520278099655</v>
      </c>
      <c r="H29" s="6">
        <f t="shared" si="9"/>
        <v>4.1376055555555548E-2</v>
      </c>
      <c r="I29" s="8">
        <f t="shared" si="2"/>
        <v>2.2247972190034488</v>
      </c>
      <c r="J29">
        <f t="shared" si="3"/>
        <v>0.38358572741438773</v>
      </c>
      <c r="X29">
        <v>240</v>
      </c>
      <c r="Y29" s="10">
        <v>3.7850000000000001</v>
      </c>
      <c r="Z29" s="9">
        <f t="shared" si="10"/>
        <v>1.5770833333333335E-2</v>
      </c>
      <c r="AA29" s="7">
        <f t="shared" si="4"/>
        <v>3.9232499999999999</v>
      </c>
      <c r="AB29" s="6">
        <f t="shared" si="5"/>
        <v>231.54272605620341</v>
      </c>
      <c r="AC29" s="6">
        <f t="shared" si="11"/>
        <v>1.6943957026089827E-2</v>
      </c>
      <c r="AD29" s="8">
        <f t="shared" si="6"/>
        <v>8.4572739437965936</v>
      </c>
      <c r="AE29">
        <f t="shared" si="7"/>
        <v>1.45815067996493</v>
      </c>
    </row>
    <row r="30" spans="3:31" x14ac:dyDescent="0.25">
      <c r="C30">
        <v>250</v>
      </c>
      <c r="D30" s="10">
        <v>10.153</v>
      </c>
      <c r="E30" s="9">
        <f t="shared" si="8"/>
        <v>4.0612000000000002E-2</v>
      </c>
      <c r="F30" s="7">
        <f t="shared" si="0"/>
        <v>10.248124999999998</v>
      </c>
      <c r="G30" s="6">
        <f t="shared" si="1"/>
        <v>247.67945355857785</v>
      </c>
      <c r="H30" s="6">
        <f t="shared" si="9"/>
        <v>4.137656496232639E-2</v>
      </c>
      <c r="I30" s="8">
        <f t="shared" si="2"/>
        <v>2.3205464414221524</v>
      </c>
      <c r="J30">
        <f t="shared" si="3"/>
        <v>0.40009421403830214</v>
      </c>
      <c r="X30">
        <v>250</v>
      </c>
      <c r="Y30" s="10">
        <v>3.9620000000000002</v>
      </c>
      <c r="Z30" s="9">
        <f t="shared" si="10"/>
        <v>1.5848000000000001E-2</v>
      </c>
      <c r="AA30" s="7">
        <f t="shared" si="4"/>
        <v>4.0867187500000002</v>
      </c>
      <c r="AB30" s="6">
        <f t="shared" si="5"/>
        <v>242.37048365513286</v>
      </c>
      <c r="AC30" s="6">
        <f t="shared" si="11"/>
        <v>1.686145395416614E-2</v>
      </c>
      <c r="AD30" s="8">
        <f t="shared" si="6"/>
        <v>7.6295163448671417</v>
      </c>
      <c r="AE30">
        <f t="shared" si="7"/>
        <v>1.3154338525633003</v>
      </c>
    </row>
    <row r="31" spans="3:31" x14ac:dyDescent="0.25">
      <c r="C31">
        <v>260</v>
      </c>
      <c r="D31" s="10">
        <v>10.561</v>
      </c>
      <c r="E31" s="9">
        <f t="shared" si="8"/>
        <v>4.0619230769230769E-2</v>
      </c>
      <c r="F31" s="7">
        <f t="shared" si="0"/>
        <v>10.658049999999999</v>
      </c>
      <c r="G31" s="6">
        <f t="shared" si="1"/>
        <v>257.63249374885652</v>
      </c>
      <c r="H31" s="6">
        <f t="shared" si="9"/>
        <v>4.1369199377426377E-2</v>
      </c>
      <c r="I31" s="8">
        <f t="shared" si="2"/>
        <v>2.3675062511434817</v>
      </c>
      <c r="J31">
        <f t="shared" si="3"/>
        <v>0.40819073295577274</v>
      </c>
      <c r="X31">
        <v>260</v>
      </c>
      <c r="Y31" s="10">
        <v>4.1399999999999997</v>
      </c>
      <c r="Z31" s="9">
        <f t="shared" si="10"/>
        <v>1.5923076923076922E-2</v>
      </c>
      <c r="AA31" s="7">
        <f t="shared" si="4"/>
        <v>4.2501875</v>
      </c>
      <c r="AB31" s="6">
        <f t="shared" si="5"/>
        <v>253.25941502580767</v>
      </c>
      <c r="AC31" s="6">
        <f t="shared" si="11"/>
        <v>1.6781952606053745E-2</v>
      </c>
      <c r="AD31" s="8">
        <f t="shared" si="6"/>
        <v>6.7405849741923305</v>
      </c>
      <c r="AE31">
        <f t="shared" si="7"/>
        <v>1.1621698231366087</v>
      </c>
    </row>
    <row r="32" spans="3:31" x14ac:dyDescent="0.25">
      <c r="C32">
        <v>270</v>
      </c>
      <c r="D32" s="10">
        <v>10.971</v>
      </c>
      <c r="E32" s="9">
        <f t="shared" si="8"/>
        <v>4.0633333333333334E-2</v>
      </c>
      <c r="F32" s="7">
        <f t="shared" si="0"/>
        <v>11.067974999999999</v>
      </c>
      <c r="G32" s="6">
        <f t="shared" si="1"/>
        <v>267.63432335183268</v>
      </c>
      <c r="H32" s="6">
        <f t="shared" si="9"/>
        <v>4.135484141714519E-2</v>
      </c>
      <c r="I32" s="8">
        <f t="shared" si="2"/>
        <v>2.365676648167323</v>
      </c>
      <c r="J32">
        <f t="shared" si="3"/>
        <v>0.40787528416677987</v>
      </c>
      <c r="X32">
        <v>270</v>
      </c>
      <c r="Y32" s="10">
        <v>4.319</v>
      </c>
      <c r="Z32" s="9">
        <f t="shared" si="10"/>
        <v>1.5996296296296297E-2</v>
      </c>
      <c r="AA32" s="7">
        <f t="shared" si="4"/>
        <v>4.4136562499999998</v>
      </c>
      <c r="AB32" s="6">
        <f t="shared" si="5"/>
        <v>264.20952016822787</v>
      </c>
      <c r="AC32" s="6">
        <f t="shared" si="11"/>
        <v>1.670513707147922E-2</v>
      </c>
      <c r="AD32" s="8">
        <f t="shared" si="6"/>
        <v>5.7904798317721315</v>
      </c>
      <c r="AE32">
        <f t="shared" si="7"/>
        <v>0.99835859168485031</v>
      </c>
    </row>
    <row r="33" spans="3:31" x14ac:dyDescent="0.25">
      <c r="C33">
        <v>280</v>
      </c>
      <c r="D33" s="10">
        <v>11.382</v>
      </c>
      <c r="E33" s="9">
        <f t="shared" si="8"/>
        <v>4.0649999999999999E-2</v>
      </c>
      <c r="F33" s="7">
        <f t="shared" si="0"/>
        <v>11.477899999999998</v>
      </c>
      <c r="G33" s="6">
        <f t="shared" si="1"/>
        <v>277.66054766115758</v>
      </c>
      <c r="H33" s="6">
        <f t="shared" si="9"/>
        <v>4.1337885762607614E-2</v>
      </c>
      <c r="I33" s="8">
        <f t="shared" si="2"/>
        <v>2.3394523388424204</v>
      </c>
      <c r="J33">
        <f t="shared" si="3"/>
        <v>0.40335385152455527</v>
      </c>
      <c r="X33">
        <v>280</v>
      </c>
      <c r="Y33" s="10">
        <v>4.5</v>
      </c>
      <c r="Z33" s="9">
        <f t="shared" si="10"/>
        <v>1.607142857142857E-2</v>
      </c>
      <c r="AA33" s="7">
        <f t="shared" si="4"/>
        <v>4.5771249999999997</v>
      </c>
      <c r="AB33" s="6">
        <f t="shared" si="5"/>
        <v>275.28197285413876</v>
      </c>
      <c r="AC33" s="6">
        <f t="shared" si="11"/>
        <v>1.6627042274305556E-2</v>
      </c>
      <c r="AD33" s="8">
        <f t="shared" si="6"/>
        <v>4.7180271458612424</v>
      </c>
      <c r="AE33">
        <f t="shared" si="7"/>
        <v>0.81345295618297286</v>
      </c>
    </row>
    <row r="34" spans="3:31" x14ac:dyDescent="0.25">
      <c r="C34">
        <v>290</v>
      </c>
      <c r="D34" s="10">
        <v>11.795</v>
      </c>
      <c r="E34" s="9">
        <f t="shared" si="8"/>
        <v>4.0672413793103449E-2</v>
      </c>
      <c r="F34" s="7">
        <f t="shared" si="0"/>
        <v>11.887824999999998</v>
      </c>
      <c r="G34" s="6">
        <f t="shared" si="1"/>
        <v>287.73556138317991</v>
      </c>
      <c r="H34" s="6">
        <f t="shared" si="9"/>
        <v>4.1315105240568022E-2</v>
      </c>
      <c r="I34" s="8">
        <f t="shared" si="2"/>
        <v>2.2644386168200867</v>
      </c>
      <c r="J34">
        <f t="shared" si="3"/>
        <v>0.39042045117587704</v>
      </c>
      <c r="X34">
        <v>290</v>
      </c>
      <c r="Y34" s="10">
        <v>4.681</v>
      </c>
      <c r="Z34" s="9">
        <f t="shared" si="10"/>
        <v>1.6141379310344827E-2</v>
      </c>
      <c r="AA34" s="7">
        <f t="shared" si="4"/>
        <v>4.7405937500000004</v>
      </c>
      <c r="AB34" s="6">
        <f t="shared" si="5"/>
        <v>286.3544255400497</v>
      </c>
      <c r="AC34" s="6">
        <f t="shared" si="11"/>
        <v>1.6554986852602278E-2</v>
      </c>
      <c r="AD34" s="8">
        <f t="shared" si="6"/>
        <v>3.6455744599502964</v>
      </c>
      <c r="AE34">
        <f t="shared" si="7"/>
        <v>0.62854732068108565</v>
      </c>
    </row>
    <row r="35" spans="3:31" x14ac:dyDescent="0.25">
      <c r="C35">
        <v>300</v>
      </c>
      <c r="D35" s="10">
        <v>12.209</v>
      </c>
      <c r="E35" s="9">
        <f t="shared" si="8"/>
        <v>4.0696666666666666E-2</v>
      </c>
      <c r="F35" s="7">
        <f t="shared" si="0"/>
        <v>12.297749999999999</v>
      </c>
      <c r="G35" s="6">
        <f t="shared" si="1"/>
        <v>297.83496981155093</v>
      </c>
      <c r="H35" s="6">
        <f t="shared" si="9"/>
        <v>4.1290483813170603E-2</v>
      </c>
      <c r="I35" s="8">
        <f t="shared" si="2"/>
        <v>2.1650301884490659</v>
      </c>
      <c r="J35">
        <f t="shared" si="3"/>
        <v>0.37328106697397689</v>
      </c>
      <c r="X35">
        <v>300</v>
      </c>
      <c r="Y35" s="10">
        <v>4.8630000000000004</v>
      </c>
      <c r="Z35" s="9">
        <f t="shared" si="10"/>
        <v>1.6210000000000002E-2</v>
      </c>
      <c r="AA35" s="7">
        <f t="shared" si="4"/>
        <v>4.9040625000000002</v>
      </c>
      <c r="AB35" s="6">
        <f t="shared" si="5"/>
        <v>297.48805199770601</v>
      </c>
      <c r="AC35" s="6">
        <f t="shared" si="11"/>
        <v>1.648490575358575E-2</v>
      </c>
      <c r="AD35" s="8">
        <f t="shared" si="6"/>
        <v>2.5119480022939911</v>
      </c>
      <c r="AE35">
        <f t="shared" si="7"/>
        <v>0.4330944831541364</v>
      </c>
    </row>
    <row r="36" spans="3:31" x14ac:dyDescent="0.25">
      <c r="C36">
        <v>310</v>
      </c>
      <c r="D36" s="10">
        <v>12.624000000000001</v>
      </c>
      <c r="E36" s="9">
        <f t="shared" si="8"/>
        <v>4.0722580645161294E-2</v>
      </c>
      <c r="F36" s="7">
        <f t="shared" si="0"/>
        <v>12.707674999999998</v>
      </c>
      <c r="G36" s="6">
        <f t="shared" si="1"/>
        <v>307.9587729462707</v>
      </c>
      <c r="H36" s="6">
        <f t="shared" si="9"/>
        <v>4.1264208447203729E-2</v>
      </c>
      <c r="I36" s="8">
        <f t="shared" si="2"/>
        <v>2.0412270537293011</v>
      </c>
      <c r="J36">
        <f t="shared" si="3"/>
        <v>0.35193569891884502</v>
      </c>
      <c r="X36">
        <v>310</v>
      </c>
      <c r="Y36" s="10">
        <v>5.0469999999999997</v>
      </c>
      <c r="Z36" s="9">
        <f t="shared" si="10"/>
        <v>1.6280645161290321E-2</v>
      </c>
      <c r="AA36" s="7">
        <f t="shared" si="4"/>
        <v>5.06753125</v>
      </c>
      <c r="AB36" s="6">
        <f t="shared" si="5"/>
        <v>308.74402599885298</v>
      </c>
      <c r="AC36" s="6">
        <f t="shared" si="11"/>
        <v>1.6413374262402171E-2</v>
      </c>
      <c r="AD36" s="8">
        <f t="shared" si="6"/>
        <v>1.255974001147024</v>
      </c>
      <c r="AE36">
        <f t="shared" si="7"/>
        <v>0.21654724157707311</v>
      </c>
    </row>
    <row r="37" spans="3:31" x14ac:dyDescent="0.25">
      <c r="C37">
        <v>320</v>
      </c>
      <c r="D37" s="10">
        <v>13.04</v>
      </c>
      <c r="E37" s="9">
        <f t="shared" si="8"/>
        <v>4.0749999999999995E-2</v>
      </c>
      <c r="F37" s="7">
        <f t="shared" si="0"/>
        <v>13.117599999999998</v>
      </c>
      <c r="G37" s="6">
        <f t="shared" si="1"/>
        <v>318.10697078733915</v>
      </c>
      <c r="H37" s="6">
        <f t="shared" si="9"/>
        <v>4.1236443098159499E-2</v>
      </c>
      <c r="I37" s="8">
        <f t="shared" si="2"/>
        <v>1.8930292126608492</v>
      </c>
      <c r="J37">
        <f t="shared" si="3"/>
        <v>0.32638434701049124</v>
      </c>
      <c r="X37">
        <v>320</v>
      </c>
      <c r="Y37" s="10">
        <v>5.2309999999999999</v>
      </c>
      <c r="Z37" s="9">
        <f t="shared" si="10"/>
        <v>1.6346875E-2</v>
      </c>
      <c r="AA37" s="7">
        <f t="shared" si="4"/>
        <v>5.2309999999999999</v>
      </c>
      <c r="AB37" s="6">
        <f t="shared" si="5"/>
        <v>320</v>
      </c>
      <c r="AC37" s="6">
        <f t="shared" si="11"/>
        <v>1.6346875E-2</v>
      </c>
      <c r="AD37" s="8">
        <f t="shared" si="6"/>
        <v>0</v>
      </c>
      <c r="AE37">
        <f t="shared" si="7"/>
        <v>0</v>
      </c>
    </row>
    <row r="38" spans="3:31" x14ac:dyDescent="0.25">
      <c r="C38">
        <v>330</v>
      </c>
      <c r="D38" s="10">
        <v>13.457000000000001</v>
      </c>
      <c r="E38" s="9">
        <f t="shared" si="8"/>
        <v>4.077878787878788E-2</v>
      </c>
      <c r="F38" s="7">
        <f t="shared" si="0"/>
        <v>13.527524999999999</v>
      </c>
      <c r="G38" s="6">
        <f t="shared" si="1"/>
        <v>328.2795633347564</v>
      </c>
      <c r="H38" s="6">
        <f t="shared" si="9"/>
        <v>4.1207332136620339E-2</v>
      </c>
      <c r="I38" s="8">
        <f t="shared" si="2"/>
        <v>1.7204366652435965</v>
      </c>
      <c r="J38">
        <f t="shared" si="3"/>
        <v>0.29662701124889596</v>
      </c>
      <c r="X38">
        <v>330</v>
      </c>
      <c r="Y38" s="10">
        <v>5.4160000000000004</v>
      </c>
      <c r="Z38" s="9">
        <f t="shared" si="10"/>
        <v>1.6412121212121215E-2</v>
      </c>
      <c r="AA38" s="7">
        <f t="shared" si="4"/>
        <v>5.3944687499999997</v>
      </c>
      <c r="AB38" s="6">
        <f t="shared" si="5"/>
        <v>331.31714777289238</v>
      </c>
      <c r="AC38" s="6">
        <f t="shared" si="11"/>
        <v>1.6281888173496351E-2</v>
      </c>
      <c r="AD38" s="8">
        <f t="shared" si="6"/>
        <v>-1.3171477728923833</v>
      </c>
      <c r="AE38">
        <f t="shared" si="7"/>
        <v>-0.22709444360213504</v>
      </c>
    </row>
    <row r="39" spans="3:31" x14ac:dyDescent="0.25">
      <c r="C39">
        <v>340</v>
      </c>
      <c r="D39" s="10">
        <v>13.874000000000001</v>
      </c>
      <c r="E39" s="9">
        <f t="shared" si="8"/>
        <v>4.0805882352941178E-2</v>
      </c>
      <c r="F39" s="7">
        <f t="shared" si="0"/>
        <v>13.937449999999998</v>
      </c>
      <c r="G39" s="6">
        <f t="shared" si="1"/>
        <v>338.45215588217366</v>
      </c>
      <c r="H39" s="6">
        <f t="shared" si="9"/>
        <v>4.1179971106025642E-2</v>
      </c>
      <c r="I39" s="8">
        <f t="shared" si="2"/>
        <v>1.5478441178263438</v>
      </c>
      <c r="J39">
        <f t="shared" si="3"/>
        <v>0.26686967548730067</v>
      </c>
      <c r="X39">
        <v>340</v>
      </c>
      <c r="Y39" s="10">
        <v>5.601</v>
      </c>
      <c r="Z39" s="9">
        <f t="shared" si="10"/>
        <v>1.6473529411764706E-2</v>
      </c>
      <c r="AA39" s="7">
        <f t="shared" si="4"/>
        <v>5.5579375000000004</v>
      </c>
      <c r="AB39" s="6">
        <f t="shared" si="5"/>
        <v>342.63429554578471</v>
      </c>
      <c r="AC39" s="6">
        <f t="shared" si="11"/>
        <v>1.6221194352849942E-2</v>
      </c>
      <c r="AD39" s="8">
        <f t="shared" si="6"/>
        <v>-2.6342955457847097</v>
      </c>
      <c r="AE39">
        <f t="shared" si="7"/>
        <v>-0.45418888720426032</v>
      </c>
    </row>
    <row r="40" spans="3:31" x14ac:dyDescent="0.25">
      <c r="C40">
        <v>350</v>
      </c>
      <c r="D40" s="10">
        <v>14.292999999999999</v>
      </c>
      <c r="E40" s="9">
        <f t="shared" si="8"/>
        <v>4.0837142857142857E-2</v>
      </c>
      <c r="F40" s="7">
        <f t="shared" si="0"/>
        <v>14.347374999999998</v>
      </c>
      <c r="G40" s="6">
        <f t="shared" si="1"/>
        <v>348.67353784228823</v>
      </c>
      <c r="H40" s="6">
        <f t="shared" si="9"/>
        <v>4.1148448169558517E-2</v>
      </c>
      <c r="I40" s="8">
        <f t="shared" si="2"/>
        <v>1.3264621577117737</v>
      </c>
      <c r="J40">
        <f t="shared" si="3"/>
        <v>0.22870037201927132</v>
      </c>
      <c r="X40">
        <v>350</v>
      </c>
      <c r="Y40" s="10">
        <v>5.7880000000000003</v>
      </c>
      <c r="Z40" s="9">
        <f t="shared" si="10"/>
        <v>1.6537142857142858E-2</v>
      </c>
      <c r="AA40" s="7">
        <f t="shared" si="4"/>
        <v>5.7214062500000002</v>
      </c>
      <c r="AB40" s="6">
        <f t="shared" si="5"/>
        <v>354.07379086216787</v>
      </c>
      <c r="AC40" s="6">
        <f t="shared" si="11"/>
        <v>1.6158796266926182E-2</v>
      </c>
      <c r="AD40" s="8">
        <f t="shared" si="6"/>
        <v>-4.0737908621678685</v>
      </c>
      <c r="AE40">
        <f t="shared" si="7"/>
        <v>-0.7023777348565291</v>
      </c>
    </row>
    <row r="41" spans="3:31" x14ac:dyDescent="0.25">
      <c r="C41">
        <v>360</v>
      </c>
      <c r="D41" s="10">
        <v>14.712999999999999</v>
      </c>
      <c r="E41" s="9">
        <f t="shared" si="8"/>
        <v>4.0869444444444444E-2</v>
      </c>
      <c r="F41" s="7">
        <f t="shared" si="0"/>
        <v>14.757299999999997</v>
      </c>
      <c r="G41" s="6">
        <f t="shared" si="1"/>
        <v>358.91931450875165</v>
      </c>
      <c r="H41" s="6">
        <f t="shared" si="9"/>
        <v>4.1115926068782692E-2</v>
      </c>
      <c r="I41" s="8">
        <f t="shared" si="2"/>
        <v>1.0806854912483459</v>
      </c>
      <c r="J41">
        <f t="shared" si="3"/>
        <v>0.18632508469799067</v>
      </c>
      <c r="X41">
        <v>360</v>
      </c>
      <c r="Y41" s="10">
        <v>5.9749999999999996</v>
      </c>
      <c r="Z41" s="9">
        <f t="shared" si="10"/>
        <v>1.6597222222222222E-2</v>
      </c>
      <c r="AA41" s="7">
        <f t="shared" si="4"/>
        <v>5.8848750000000001</v>
      </c>
      <c r="AB41" s="6">
        <f t="shared" si="5"/>
        <v>365.51328617855091</v>
      </c>
      <c r="AC41" s="6">
        <f t="shared" si="11"/>
        <v>1.6100303935669458E-2</v>
      </c>
      <c r="AD41" s="8">
        <f t="shared" si="6"/>
        <v>-5.5132861785509135</v>
      </c>
      <c r="AE41">
        <f t="shared" si="7"/>
        <v>-0.95056658250877824</v>
      </c>
    </row>
    <row r="42" spans="3:31" x14ac:dyDescent="0.25">
      <c r="C42">
        <v>370</v>
      </c>
      <c r="D42" s="10">
        <v>15.132999999999999</v>
      </c>
      <c r="E42" s="9">
        <f t="shared" si="8"/>
        <v>4.0899999999999999E-2</v>
      </c>
      <c r="F42" s="7">
        <f t="shared" si="0"/>
        <v>15.167224999999998</v>
      </c>
      <c r="G42" s="6">
        <f t="shared" si="1"/>
        <v>369.16509117521503</v>
      </c>
      <c r="H42" s="6">
        <f t="shared" si="9"/>
        <v>4.1085209199266497E-2</v>
      </c>
      <c r="I42" s="8">
        <f t="shared" si="2"/>
        <v>0.83490882478497497</v>
      </c>
      <c r="J42">
        <f t="shared" si="3"/>
        <v>0.14394979737671984</v>
      </c>
      <c r="X42">
        <v>370</v>
      </c>
      <c r="Y42" s="10">
        <v>6.1630000000000003</v>
      </c>
      <c r="Z42" s="9">
        <f t="shared" si="10"/>
        <v>1.6656756756756756E-2</v>
      </c>
      <c r="AA42" s="7">
        <f t="shared" si="4"/>
        <v>6.0483437499999999</v>
      </c>
      <c r="AB42" s="6">
        <f t="shared" si="5"/>
        <v>377.01395526667943</v>
      </c>
      <c r="AC42" s="6">
        <f t="shared" si="11"/>
        <v>1.6042758273289184E-2</v>
      </c>
      <c r="AD42" s="8">
        <f t="shared" si="6"/>
        <v>-7.0139552666794316</v>
      </c>
      <c r="AE42">
        <f t="shared" si="7"/>
        <v>-1.2093026321861089</v>
      </c>
    </row>
    <row r="43" spans="3:31" x14ac:dyDescent="0.25">
      <c r="C43">
        <v>380</v>
      </c>
      <c r="D43" s="10">
        <v>15.554</v>
      </c>
      <c r="E43" s="9">
        <f t="shared" si="8"/>
        <v>4.0931578947368423E-2</v>
      </c>
      <c r="F43" s="7">
        <f t="shared" si="0"/>
        <v>15.577149999999998</v>
      </c>
      <c r="G43" s="6">
        <f t="shared" si="1"/>
        <v>379.43526254802714</v>
      </c>
      <c r="H43" s="6">
        <f t="shared" si="9"/>
        <v>4.1053511725279657E-2</v>
      </c>
      <c r="I43" s="8">
        <f t="shared" si="2"/>
        <v>0.56473745197286007</v>
      </c>
      <c r="J43">
        <f t="shared" si="3"/>
        <v>9.7368526202217254E-2</v>
      </c>
      <c r="X43">
        <v>380</v>
      </c>
      <c r="Y43" s="10">
        <v>6.3520000000000003</v>
      </c>
      <c r="Z43" s="9">
        <f t="shared" si="10"/>
        <v>1.6715789473684212E-2</v>
      </c>
      <c r="AA43" s="7">
        <f t="shared" si="4"/>
        <v>6.2118124999999997</v>
      </c>
      <c r="AB43" s="6">
        <f t="shared" si="5"/>
        <v>388.57579812655325</v>
      </c>
      <c r="AC43" s="6">
        <f t="shared" si="11"/>
        <v>1.5986102402540538E-2</v>
      </c>
      <c r="AD43" s="8">
        <f t="shared" si="6"/>
        <v>-8.5757981265532521</v>
      </c>
      <c r="AE43">
        <f t="shared" si="7"/>
        <v>-1.4785858838884918</v>
      </c>
    </row>
    <row r="44" spans="3:31" x14ac:dyDescent="0.25">
      <c r="C44">
        <v>390</v>
      </c>
      <c r="D44" s="10">
        <v>15.975</v>
      </c>
      <c r="E44" s="9">
        <f t="shared" si="8"/>
        <v>4.0961538461538459E-2</v>
      </c>
      <c r="F44" s="7">
        <f t="shared" si="0"/>
        <v>15.987074999999997</v>
      </c>
      <c r="G44" s="6">
        <f t="shared" si="1"/>
        <v>389.7054339208392</v>
      </c>
      <c r="H44" s="6">
        <f t="shared" si="9"/>
        <v>4.1023484941314546E-2</v>
      </c>
      <c r="I44" s="8">
        <f t="shared" si="2"/>
        <v>0.29456607916080202</v>
      </c>
      <c r="J44">
        <f t="shared" si="3"/>
        <v>5.0787255027724486E-2</v>
      </c>
      <c r="X44">
        <v>390</v>
      </c>
      <c r="Y44" s="10">
        <v>6.5410000000000004</v>
      </c>
      <c r="Z44" s="9">
        <f t="shared" si="10"/>
        <v>1.6771794871794872E-2</v>
      </c>
      <c r="AA44" s="7">
        <f t="shared" si="4"/>
        <v>6.3752812500000005</v>
      </c>
      <c r="AB44" s="6">
        <f t="shared" si="5"/>
        <v>400.13764098642707</v>
      </c>
      <c r="AC44" s="6">
        <f t="shared" si="11"/>
        <v>1.5932720636537803E-2</v>
      </c>
      <c r="AD44" s="8">
        <f t="shared" si="6"/>
        <v>-10.137640986427073</v>
      </c>
      <c r="AE44">
        <f t="shared" si="7"/>
        <v>-1.7478691355908746</v>
      </c>
    </row>
    <row r="45" spans="3:31" x14ac:dyDescent="0.25">
      <c r="C45">
        <v>400</v>
      </c>
      <c r="D45" s="10">
        <v>16.396999999999998</v>
      </c>
      <c r="E45" s="9">
        <f t="shared" si="8"/>
        <v>4.0992499999999994E-2</v>
      </c>
      <c r="F45" s="7">
        <f t="shared" si="0"/>
        <v>16.396999999999998</v>
      </c>
      <c r="G45" s="6">
        <f t="shared" si="1"/>
        <v>400</v>
      </c>
      <c r="H45" s="6">
        <f t="shared" si="9"/>
        <v>4.0992499999999994E-2</v>
      </c>
      <c r="I45" s="8">
        <f t="shared" si="2"/>
        <v>0</v>
      </c>
      <c r="J45">
        <f t="shared" si="3"/>
        <v>0</v>
      </c>
      <c r="X45">
        <v>400</v>
      </c>
      <c r="Y45" s="10">
        <v>6.7309999999999999</v>
      </c>
      <c r="Z45" s="9">
        <f t="shared" si="10"/>
        <v>1.6827499999999999E-2</v>
      </c>
      <c r="AA45" s="7">
        <f t="shared" si="4"/>
        <v>6.5387500000000003</v>
      </c>
      <c r="AB45" s="6">
        <f t="shared" si="5"/>
        <v>411.76065761804625</v>
      </c>
      <c r="AC45" s="6">
        <f t="shared" si="11"/>
        <v>1.5879977552555342E-2</v>
      </c>
      <c r="AD45" s="8">
        <f t="shared" si="6"/>
        <v>-11.760657618046253</v>
      </c>
      <c r="AE45">
        <f t="shared" si="7"/>
        <v>-2.0276995893183196</v>
      </c>
    </row>
    <row r="46" spans="3:31" x14ac:dyDescent="0.25">
      <c r="C46">
        <v>410</v>
      </c>
      <c r="D46" s="10">
        <v>16.82</v>
      </c>
      <c r="E46" s="9">
        <f t="shared" si="8"/>
        <v>4.1024390243902441E-2</v>
      </c>
      <c r="F46" s="7">
        <f t="shared" si="0"/>
        <v>16.806924999999996</v>
      </c>
      <c r="G46" s="6">
        <f t="shared" si="1"/>
        <v>410.3189607855096</v>
      </c>
      <c r="H46" s="6">
        <f t="shared" si="9"/>
        <v>4.0960634545927452E-2</v>
      </c>
      <c r="I46" s="8">
        <f t="shared" si="2"/>
        <v>-0.31896078550960283</v>
      </c>
      <c r="J46">
        <f t="shared" si="3"/>
        <v>-5.4993238880966008E-2</v>
      </c>
      <c r="X46">
        <v>410</v>
      </c>
      <c r="Y46" s="10">
        <v>6.9210000000000003</v>
      </c>
      <c r="Z46" s="9">
        <f t="shared" si="10"/>
        <v>1.6880487804878049E-2</v>
      </c>
      <c r="AA46" s="7">
        <f t="shared" si="4"/>
        <v>6.7022187500000001</v>
      </c>
      <c r="AB46" s="6">
        <f t="shared" si="5"/>
        <v>423.38367424966549</v>
      </c>
      <c r="AC46" s="6">
        <f t="shared" si="11"/>
        <v>1.5830130346612663E-2</v>
      </c>
      <c r="AD46" s="8">
        <f t="shared" si="6"/>
        <v>-13.383674249665489</v>
      </c>
      <c r="AE46">
        <f t="shared" si="7"/>
        <v>-2.3075300430457739</v>
      </c>
    </row>
    <row r="47" spans="3:31" x14ac:dyDescent="0.25">
      <c r="C47">
        <v>420</v>
      </c>
      <c r="D47" s="10">
        <v>17.242999999999999</v>
      </c>
      <c r="E47" s="9">
        <f t="shared" si="8"/>
        <v>4.1054761904761899E-2</v>
      </c>
      <c r="F47" s="7">
        <f t="shared" si="0"/>
        <v>17.216849999999997</v>
      </c>
      <c r="G47" s="6">
        <f t="shared" si="1"/>
        <v>420.63792157101909</v>
      </c>
      <c r="H47" s="6">
        <f t="shared" si="9"/>
        <v>4.0930332518993209E-2</v>
      </c>
      <c r="I47" s="8">
        <f t="shared" si="2"/>
        <v>-0.63792157101909197</v>
      </c>
      <c r="J47">
        <f t="shared" si="3"/>
        <v>-0.10998647776191241</v>
      </c>
      <c r="X47">
        <v>420</v>
      </c>
      <c r="Y47" s="10">
        <v>7.1120000000000001</v>
      </c>
      <c r="Z47" s="9">
        <f t="shared" si="10"/>
        <v>1.6933333333333335E-2</v>
      </c>
      <c r="AA47" s="7">
        <f t="shared" si="4"/>
        <v>6.8656874999999999</v>
      </c>
      <c r="AB47" s="6">
        <f t="shared" si="5"/>
        <v>435.06786465303003</v>
      </c>
      <c r="AC47" s="6">
        <f t="shared" si="11"/>
        <v>1.5780727692851871E-2</v>
      </c>
      <c r="AD47" s="8">
        <f t="shared" si="6"/>
        <v>-15.067864653030028</v>
      </c>
      <c r="AE47">
        <f t="shared" si="7"/>
        <v>-2.5979076987982808</v>
      </c>
    </row>
    <row r="48" spans="3:31" x14ac:dyDescent="0.25">
      <c r="C48">
        <v>430</v>
      </c>
      <c r="D48" s="10">
        <v>17.667000000000002</v>
      </c>
      <c r="E48" s="9">
        <f t="shared" si="8"/>
        <v>4.1086046511627908E-2</v>
      </c>
      <c r="F48" s="7">
        <f t="shared" si="0"/>
        <v>17.626774999999999</v>
      </c>
      <c r="G48" s="6">
        <f t="shared" si="1"/>
        <v>430.98127706287744</v>
      </c>
      <c r="H48" s="6">
        <f t="shared" si="9"/>
        <v>4.089916647917019E-2</v>
      </c>
      <c r="I48" s="8">
        <f t="shared" si="2"/>
        <v>-0.98127706287743877</v>
      </c>
      <c r="J48">
        <f t="shared" si="3"/>
        <v>-0.16918570049611015</v>
      </c>
      <c r="X48">
        <v>430</v>
      </c>
      <c r="Y48" s="10">
        <v>7.3040000000000003</v>
      </c>
      <c r="Z48" s="9">
        <f t="shared" si="10"/>
        <v>1.6986046511627908E-2</v>
      </c>
      <c r="AA48" s="7">
        <f t="shared" si="4"/>
        <v>7.0291562499999998</v>
      </c>
      <c r="AB48" s="6">
        <f t="shared" si="5"/>
        <v>446.81322882813993</v>
      </c>
      <c r="AC48" s="6">
        <f t="shared" si="11"/>
        <v>1.5731755007423159E-2</v>
      </c>
      <c r="AD48" s="8">
        <f t="shared" si="6"/>
        <v>-16.813228828139927</v>
      </c>
      <c r="AE48">
        <f t="shared" si="7"/>
        <v>-2.8988325565758495</v>
      </c>
    </row>
    <row r="49" spans="3:31" x14ac:dyDescent="0.25">
      <c r="C49">
        <v>440</v>
      </c>
      <c r="D49" s="10">
        <v>18.091000000000001</v>
      </c>
      <c r="E49" s="9">
        <f t="shared" si="8"/>
        <v>4.1115909090909092E-2</v>
      </c>
      <c r="F49" s="7">
        <f t="shared" si="0"/>
        <v>18.036699999999996</v>
      </c>
      <c r="G49" s="6">
        <f t="shared" si="1"/>
        <v>441.32463255473573</v>
      </c>
      <c r="H49" s="6">
        <f t="shared" si="9"/>
        <v>4.0869461320546106E-2</v>
      </c>
      <c r="I49" s="8">
        <f t="shared" si="2"/>
        <v>-1.3246325547357287</v>
      </c>
      <c r="J49">
        <f t="shared" si="3"/>
        <v>-0.22838492323029805</v>
      </c>
      <c r="X49">
        <v>440</v>
      </c>
      <c r="Y49" s="10">
        <v>7.4960000000000004</v>
      </c>
      <c r="Z49" s="9">
        <f t="shared" si="10"/>
        <v>1.7036363636363638E-2</v>
      </c>
      <c r="AA49" s="7">
        <f t="shared" si="4"/>
        <v>7.1926250000000005</v>
      </c>
      <c r="AB49" s="6">
        <f t="shared" si="5"/>
        <v>458.55859300324988</v>
      </c>
      <c r="AC49" s="6">
        <f t="shared" si="11"/>
        <v>1.5685291061482792E-2</v>
      </c>
      <c r="AD49" s="8">
        <f t="shared" si="6"/>
        <v>-18.558593003249882</v>
      </c>
      <c r="AE49">
        <f t="shared" si="7"/>
        <v>-3.199757414353428</v>
      </c>
    </row>
    <row r="50" spans="3:31" x14ac:dyDescent="0.25">
      <c r="C50">
        <v>450</v>
      </c>
      <c r="D50" s="10">
        <v>18.515999999999998</v>
      </c>
      <c r="E50" s="9">
        <f t="shared" si="8"/>
        <v>4.1146666666666665E-2</v>
      </c>
      <c r="F50" s="7">
        <f t="shared" si="0"/>
        <v>18.446624999999997</v>
      </c>
      <c r="G50" s="6">
        <f t="shared" si="1"/>
        <v>451.69238275294265</v>
      </c>
      <c r="H50" s="6">
        <f t="shared" si="9"/>
        <v>4.0838910958765386E-2</v>
      </c>
      <c r="I50" s="8">
        <f t="shared" si="2"/>
        <v>-1.6923827529426489</v>
      </c>
      <c r="J50">
        <f t="shared" si="3"/>
        <v>-0.29179012981769809</v>
      </c>
      <c r="X50">
        <v>450</v>
      </c>
      <c r="Y50" s="10">
        <v>7.6879999999999997</v>
      </c>
      <c r="Z50" s="9">
        <f t="shared" si="10"/>
        <v>1.7084444444444444E-2</v>
      </c>
      <c r="AA50" s="7">
        <f t="shared" si="4"/>
        <v>7.3560937500000003</v>
      </c>
      <c r="AB50" s="6">
        <f t="shared" si="5"/>
        <v>470.30395717835978</v>
      </c>
      <c r="AC50" s="6">
        <f t="shared" si="11"/>
        <v>1.5641147895360464E-2</v>
      </c>
      <c r="AD50" s="8">
        <f t="shared" si="6"/>
        <v>-20.303957178359781</v>
      </c>
      <c r="AE50">
        <f t="shared" si="7"/>
        <v>-3.5006822721309967</v>
      </c>
    </row>
    <row r="51" spans="3:31" x14ac:dyDescent="0.25">
      <c r="C51">
        <v>460</v>
      </c>
      <c r="D51" s="10">
        <v>18.940999999999999</v>
      </c>
      <c r="E51" s="9">
        <f t="shared" si="8"/>
        <v>4.1176086956521737E-2</v>
      </c>
      <c r="F51" s="7">
        <f t="shared" si="0"/>
        <v>18.856549999999999</v>
      </c>
      <c r="G51" s="6">
        <f t="shared" si="1"/>
        <v>462.06013295114963</v>
      </c>
      <c r="H51" s="6">
        <f t="shared" si="9"/>
        <v>4.0809731580961926E-2</v>
      </c>
      <c r="I51" s="8">
        <f t="shared" si="2"/>
        <v>-2.060132951149626</v>
      </c>
      <c r="J51">
        <f t="shared" si="3"/>
        <v>-0.35519533640510792</v>
      </c>
      <c r="X51">
        <v>460</v>
      </c>
      <c r="Y51" s="10">
        <v>7.8810000000000002</v>
      </c>
      <c r="Z51" s="9">
        <f t="shared" si="10"/>
        <v>1.7132608695652175E-2</v>
      </c>
      <c r="AA51" s="7">
        <f t="shared" si="4"/>
        <v>7.5195625000000001</v>
      </c>
      <c r="AB51" s="6">
        <f t="shared" si="5"/>
        <v>482.1104951252151</v>
      </c>
      <c r="AC51" s="6">
        <f t="shared" si="11"/>
        <v>1.5597176531174661E-2</v>
      </c>
      <c r="AD51" s="8">
        <f t="shared" si="6"/>
        <v>-22.110495125215095</v>
      </c>
      <c r="AE51">
        <f t="shared" si="7"/>
        <v>-3.8121543319336371</v>
      </c>
    </row>
    <row r="52" spans="3:31" x14ac:dyDescent="0.25">
      <c r="C52">
        <v>470</v>
      </c>
      <c r="D52" s="10">
        <v>19.366</v>
      </c>
      <c r="E52" s="9">
        <f t="shared" si="8"/>
        <v>4.1204255319148939E-2</v>
      </c>
      <c r="F52" s="7">
        <f t="shared" si="0"/>
        <v>19.266474999999996</v>
      </c>
      <c r="G52" s="6">
        <f t="shared" si="1"/>
        <v>472.42788314935666</v>
      </c>
      <c r="H52" s="6">
        <f t="shared" si="9"/>
        <v>4.0781832925617045E-2</v>
      </c>
      <c r="I52" s="8">
        <f t="shared" si="2"/>
        <v>-2.4278831493566599</v>
      </c>
      <c r="J52">
        <f t="shared" si="3"/>
        <v>-0.41860054299252758</v>
      </c>
      <c r="X52">
        <v>470</v>
      </c>
      <c r="Y52" s="10">
        <v>8.0739999999999998</v>
      </c>
      <c r="Z52" s="9">
        <f t="shared" si="10"/>
        <v>1.717872340425532E-2</v>
      </c>
      <c r="AA52" s="7">
        <f t="shared" si="4"/>
        <v>7.68303125</v>
      </c>
      <c r="AB52" s="6">
        <f t="shared" si="5"/>
        <v>493.91703307207035</v>
      </c>
      <c r="AC52" s="6">
        <f t="shared" si="11"/>
        <v>1.5555307340208539E-2</v>
      </c>
      <c r="AD52" s="8">
        <f t="shared" si="6"/>
        <v>-23.917033072070353</v>
      </c>
      <c r="AE52">
        <f t="shared" si="7"/>
        <v>-4.1236263917362681</v>
      </c>
    </row>
    <row r="53" spans="3:31" x14ac:dyDescent="0.25">
      <c r="C53">
        <v>480</v>
      </c>
      <c r="D53" s="10">
        <v>19.792000000000002</v>
      </c>
      <c r="E53" s="9">
        <f t="shared" si="8"/>
        <v>4.1233333333333337E-2</v>
      </c>
      <c r="F53" s="7">
        <f t="shared" si="0"/>
        <v>19.676399999999997</v>
      </c>
      <c r="G53" s="6">
        <f t="shared" si="1"/>
        <v>482.82002805391238</v>
      </c>
      <c r="H53" s="6">
        <f t="shared" si="9"/>
        <v>4.0753073312449463E-2</v>
      </c>
      <c r="I53" s="8">
        <f t="shared" si="2"/>
        <v>-2.820028053912381</v>
      </c>
      <c r="J53">
        <f t="shared" si="3"/>
        <v>-0.48621173343316915</v>
      </c>
      <c r="X53">
        <v>480</v>
      </c>
      <c r="Y53" s="10">
        <v>8.2669999999999995</v>
      </c>
      <c r="Z53" s="9">
        <f t="shared" si="10"/>
        <v>1.7222916666666664E-2</v>
      </c>
      <c r="AA53" s="7">
        <f t="shared" si="4"/>
        <v>7.8464999999999998</v>
      </c>
      <c r="AB53" s="6">
        <f t="shared" si="5"/>
        <v>505.72357101892561</v>
      </c>
      <c r="AC53" s="6">
        <f t="shared" si="11"/>
        <v>1.5515393091508407E-2</v>
      </c>
      <c r="AD53" s="8">
        <f t="shared" si="6"/>
        <v>-25.723571018925611</v>
      </c>
      <c r="AE53">
        <f t="shared" si="7"/>
        <v>-4.4350984515388987</v>
      </c>
    </row>
    <row r="54" spans="3:31" x14ac:dyDescent="0.25">
      <c r="C54">
        <v>490</v>
      </c>
      <c r="D54" s="10">
        <v>20.218</v>
      </c>
      <c r="E54" s="9">
        <f t="shared" si="8"/>
        <v>4.1261224489795918E-2</v>
      </c>
      <c r="F54" s="7">
        <f t="shared" si="0"/>
        <v>20.086324999999999</v>
      </c>
      <c r="G54" s="6">
        <f t="shared" si="1"/>
        <v>493.2121729584681</v>
      </c>
      <c r="H54" s="6">
        <f t="shared" si="9"/>
        <v>4.0725525648555735E-2</v>
      </c>
      <c r="I54" s="8">
        <f t="shared" si="2"/>
        <v>-3.212172958468102</v>
      </c>
      <c r="J54">
        <f t="shared" si="3"/>
        <v>-0.55382292387381071</v>
      </c>
      <c r="X54">
        <v>490</v>
      </c>
      <c r="Y54" s="10">
        <v>8.4610000000000003</v>
      </c>
      <c r="Z54" s="9">
        <f t="shared" si="10"/>
        <v>1.7267346938775512E-2</v>
      </c>
      <c r="AA54" s="7">
        <f t="shared" si="4"/>
        <v>8.0099687500000005</v>
      </c>
      <c r="AB54" s="6">
        <f t="shared" si="5"/>
        <v>517.59128273752629</v>
      </c>
      <c r="AC54" s="6">
        <f t="shared" si="11"/>
        <v>1.5475470737519946E-2</v>
      </c>
      <c r="AD54" s="8">
        <f t="shared" si="6"/>
        <v>-27.591282737526285</v>
      </c>
      <c r="AE54">
        <f t="shared" si="7"/>
        <v>-4.7571177133666014</v>
      </c>
    </row>
    <row r="55" spans="3:31" x14ac:dyDescent="0.25">
      <c r="C55">
        <v>500</v>
      </c>
      <c r="D55" s="10">
        <v>20.643999999999998</v>
      </c>
      <c r="E55" s="9">
        <f t="shared" si="8"/>
        <v>4.1287999999999998E-2</v>
      </c>
      <c r="F55" s="7">
        <f t="shared" si="0"/>
        <v>20.496249999999996</v>
      </c>
      <c r="G55" s="6">
        <f t="shared" si="1"/>
        <v>503.60431786302377</v>
      </c>
      <c r="H55" s="6">
        <f t="shared" si="9"/>
        <v>4.0699114906268152E-2</v>
      </c>
      <c r="I55" s="8">
        <f t="shared" si="2"/>
        <v>-3.6043178630237662</v>
      </c>
      <c r="J55">
        <f t="shared" si="3"/>
        <v>-0.62143411431444251</v>
      </c>
      <c r="X55">
        <v>500</v>
      </c>
      <c r="Y55" s="10">
        <v>8.6549999999999994</v>
      </c>
      <c r="Z55" s="9">
        <f t="shared" si="10"/>
        <v>1.7309999999999999E-2</v>
      </c>
      <c r="AA55" s="7">
        <f t="shared" si="4"/>
        <v>8.1734375000000004</v>
      </c>
      <c r="AB55" s="6">
        <f t="shared" si="5"/>
        <v>529.4589944561269</v>
      </c>
      <c r="AC55" s="6">
        <f t="shared" si="11"/>
        <v>1.5437338085824669E-2</v>
      </c>
      <c r="AD55" s="8">
        <f t="shared" si="6"/>
        <v>-29.458994456126902</v>
      </c>
      <c r="AE55">
        <f t="shared" si="7"/>
        <v>-5.0791369751942934</v>
      </c>
    </row>
    <row r="56" spans="3:31" x14ac:dyDescent="0.25">
      <c r="C56">
        <v>510</v>
      </c>
      <c r="D56" s="10">
        <v>21.071000000000002</v>
      </c>
      <c r="E56" s="9">
        <f t="shared" si="8"/>
        <v>4.1315686274509808E-2</v>
      </c>
      <c r="F56" s="7">
        <f t="shared" si="0"/>
        <v>20.906174999999998</v>
      </c>
      <c r="G56" s="6">
        <f t="shared" si="1"/>
        <v>514.02085747392823</v>
      </c>
      <c r="H56" s="6">
        <f t="shared" si="9"/>
        <v>4.0671841805680786E-2</v>
      </c>
      <c r="I56" s="8">
        <f t="shared" si="2"/>
        <v>-4.0208574739282312</v>
      </c>
      <c r="J56">
        <f t="shared" si="3"/>
        <v>-0.69325128860831575</v>
      </c>
      <c r="X56">
        <v>510</v>
      </c>
      <c r="Y56" s="10">
        <v>8.8490000000000002</v>
      </c>
      <c r="Z56" s="9">
        <f t="shared" si="10"/>
        <v>1.7350980392156864E-2</v>
      </c>
      <c r="AA56" s="7">
        <f t="shared" si="4"/>
        <v>8.3369062500000002</v>
      </c>
      <c r="AB56" s="6">
        <f t="shared" si="5"/>
        <v>541.32670617472763</v>
      </c>
      <c r="AC56" s="6">
        <f t="shared" si="11"/>
        <v>1.5400877427445897E-2</v>
      </c>
      <c r="AD56" s="8">
        <f t="shared" si="6"/>
        <v>-31.326706174727633</v>
      </c>
      <c r="AE56">
        <f t="shared" si="7"/>
        <v>-5.4011562370220059</v>
      </c>
    </row>
    <row r="57" spans="3:31" x14ac:dyDescent="0.25">
      <c r="C57">
        <v>520</v>
      </c>
      <c r="D57" s="10">
        <v>21.497</v>
      </c>
      <c r="E57" s="9">
        <f t="shared" si="8"/>
        <v>4.1340384615384612E-2</v>
      </c>
      <c r="F57" s="7">
        <f t="shared" si="0"/>
        <v>21.316099999999999</v>
      </c>
      <c r="G57" s="6">
        <f t="shared" si="1"/>
        <v>524.41300237848395</v>
      </c>
      <c r="H57" s="6">
        <f t="shared" si="9"/>
        <v>4.0647542878076003E-2</v>
      </c>
      <c r="I57" s="8">
        <f t="shared" si="2"/>
        <v>-4.4130023784839523</v>
      </c>
      <c r="J57">
        <f t="shared" si="3"/>
        <v>-0.76086247904895732</v>
      </c>
      <c r="X57">
        <v>520</v>
      </c>
      <c r="Y57" s="10">
        <v>9.0440000000000005</v>
      </c>
      <c r="Z57" s="9">
        <f t="shared" si="10"/>
        <v>1.7392307692307693E-2</v>
      </c>
      <c r="AA57" s="7">
        <f t="shared" si="4"/>
        <v>8.500375</v>
      </c>
      <c r="AB57" s="6">
        <f t="shared" si="5"/>
        <v>553.25559166507367</v>
      </c>
      <c r="AC57" s="6">
        <f t="shared" si="11"/>
        <v>1.5364282129381356E-2</v>
      </c>
      <c r="AD57" s="8">
        <f t="shared" si="6"/>
        <v>-33.255591665073666</v>
      </c>
      <c r="AE57">
        <f t="shared" si="7"/>
        <v>-5.73372270087477</v>
      </c>
    </row>
    <row r="58" spans="3:31" x14ac:dyDescent="0.25">
      <c r="C58">
        <v>530</v>
      </c>
      <c r="D58" s="10">
        <v>21.923999999999999</v>
      </c>
      <c r="E58" s="9">
        <f t="shared" si="8"/>
        <v>4.1366037735849057E-2</v>
      </c>
      <c r="F58" s="7">
        <f t="shared" si="0"/>
        <v>21.726024999999996</v>
      </c>
      <c r="G58" s="6">
        <f t="shared" si="1"/>
        <v>534.82954198938842</v>
      </c>
      <c r="H58" s="6">
        <f t="shared" si="9"/>
        <v>4.0622335331714089E-2</v>
      </c>
      <c r="I58" s="8">
        <f t="shared" si="2"/>
        <v>-4.8295419893884173</v>
      </c>
      <c r="J58">
        <f t="shared" si="3"/>
        <v>-0.83267965334283056</v>
      </c>
      <c r="X58">
        <v>530</v>
      </c>
      <c r="Y58" s="10">
        <v>9.2390000000000008</v>
      </c>
      <c r="Z58" s="9">
        <f t="shared" si="10"/>
        <v>1.7432075471698116E-2</v>
      </c>
      <c r="AA58" s="7">
        <f t="shared" si="4"/>
        <v>8.6638437499999998</v>
      </c>
      <c r="AB58" s="6">
        <f t="shared" si="5"/>
        <v>565.1844771554197</v>
      </c>
      <c r="AC58" s="6">
        <f t="shared" si="11"/>
        <v>1.532923160523663E-2</v>
      </c>
      <c r="AD58" s="8">
        <f t="shared" si="6"/>
        <v>-35.1844771554197</v>
      </c>
      <c r="AE58">
        <f t="shared" si="7"/>
        <v>-6.066289164727535</v>
      </c>
    </row>
    <row r="59" spans="3:31" x14ac:dyDescent="0.25">
      <c r="C59">
        <v>540</v>
      </c>
      <c r="D59" s="10">
        <v>22.35</v>
      </c>
      <c r="E59" s="9">
        <f t="shared" si="8"/>
        <v>4.1388888888888892E-2</v>
      </c>
      <c r="F59" s="7">
        <f t="shared" si="0"/>
        <v>22.135949999999998</v>
      </c>
      <c r="G59" s="6">
        <f t="shared" si="1"/>
        <v>545.22168689394414</v>
      </c>
      <c r="H59" s="6">
        <f t="shared" si="9"/>
        <v>4.0599907399328845E-2</v>
      </c>
      <c r="I59" s="8">
        <f t="shared" si="2"/>
        <v>-5.2216868939441383</v>
      </c>
      <c r="J59">
        <f t="shared" si="3"/>
        <v>-0.90029084378347213</v>
      </c>
      <c r="X59">
        <v>540</v>
      </c>
      <c r="Y59" s="10">
        <v>9.4339999999999993</v>
      </c>
      <c r="Z59" s="9">
        <f t="shared" si="10"/>
        <v>1.7470370370370369E-2</v>
      </c>
      <c r="AA59" s="7">
        <f t="shared" si="4"/>
        <v>8.8273124999999997</v>
      </c>
      <c r="AB59" s="6">
        <f t="shared" si="5"/>
        <v>577.11336264576562</v>
      </c>
      <c r="AC59" s="6">
        <f t="shared" si="11"/>
        <v>1.5295630063964118E-2</v>
      </c>
      <c r="AD59" s="8">
        <f t="shared" si="6"/>
        <v>-37.113362645765619</v>
      </c>
      <c r="AE59">
        <f t="shared" si="7"/>
        <v>-6.3988556285802796</v>
      </c>
    </row>
    <row r="60" spans="3:31" x14ac:dyDescent="0.25">
      <c r="C60">
        <v>550</v>
      </c>
      <c r="D60" s="10">
        <v>22.776</v>
      </c>
      <c r="E60" s="9">
        <f t="shared" si="8"/>
        <v>4.1410909090909089E-2</v>
      </c>
      <c r="F60" s="7">
        <f t="shared" si="0"/>
        <v>22.545874999999995</v>
      </c>
      <c r="G60" s="6">
        <f t="shared" si="1"/>
        <v>555.61383179849975</v>
      </c>
      <c r="H60" s="6">
        <f t="shared" si="9"/>
        <v>4.0578318446500693E-2</v>
      </c>
      <c r="I60" s="8">
        <f t="shared" si="2"/>
        <v>-5.6138317984997457</v>
      </c>
      <c r="J60">
        <f t="shared" si="3"/>
        <v>-0.96790203422409415</v>
      </c>
      <c r="X60">
        <v>550</v>
      </c>
      <c r="Y60" s="10">
        <v>9.6289999999999996</v>
      </c>
      <c r="Z60" s="9">
        <f t="shared" si="10"/>
        <v>1.7507272727272725E-2</v>
      </c>
      <c r="AA60" s="7">
        <f t="shared" si="4"/>
        <v>8.9907812499999995</v>
      </c>
      <c r="AB60" s="6">
        <f t="shared" si="5"/>
        <v>589.04224813611165</v>
      </c>
      <c r="AC60" s="6">
        <f t="shared" si="11"/>
        <v>1.5263389474098426E-2</v>
      </c>
      <c r="AD60" s="8">
        <f t="shared" si="6"/>
        <v>-39.042248136111652</v>
      </c>
      <c r="AE60">
        <f t="shared" si="7"/>
        <v>-6.7314220924330437</v>
      </c>
    </row>
    <row r="61" spans="3:31" x14ac:dyDescent="0.25">
      <c r="C61">
        <v>560</v>
      </c>
      <c r="D61" s="10">
        <v>23.202999999999999</v>
      </c>
      <c r="E61" s="9">
        <f t="shared" si="8"/>
        <v>4.1433928571428573E-2</v>
      </c>
      <c r="F61" s="7">
        <f t="shared" si="0"/>
        <v>22.955799999999996</v>
      </c>
      <c r="G61" s="6">
        <f t="shared" si="1"/>
        <v>566.03037140940421</v>
      </c>
      <c r="H61" s="6">
        <f t="shared" si="9"/>
        <v>4.0555774317976113E-2</v>
      </c>
      <c r="I61" s="8">
        <f t="shared" si="2"/>
        <v>-6.0303714094042107</v>
      </c>
      <c r="J61">
        <f t="shared" si="3"/>
        <v>-1.0397192085179674</v>
      </c>
      <c r="X61">
        <v>560</v>
      </c>
      <c r="Y61" s="10">
        <v>9.8239999999999998</v>
      </c>
      <c r="Z61" s="9">
        <f t="shared" si="10"/>
        <v>1.7542857142857141E-2</v>
      </c>
      <c r="AA61" s="7">
        <f t="shared" si="4"/>
        <v>9.1542499999999993</v>
      </c>
      <c r="AB61" s="6">
        <f t="shared" si="5"/>
        <v>600.97113362645769</v>
      </c>
      <c r="AC61" s="6">
        <f t="shared" si="11"/>
        <v>1.5232428793643117E-2</v>
      </c>
      <c r="AD61" s="8">
        <f t="shared" si="6"/>
        <v>-40.971133626457686</v>
      </c>
      <c r="AE61">
        <f t="shared" si="7"/>
        <v>-7.0639885562858078</v>
      </c>
    </row>
    <row r="62" spans="3:31" x14ac:dyDescent="0.25">
      <c r="C62">
        <v>570</v>
      </c>
      <c r="D62" s="10">
        <v>23.629000000000001</v>
      </c>
      <c r="E62" s="9">
        <f t="shared" si="8"/>
        <v>4.1454385964912285E-2</v>
      </c>
      <c r="F62" s="7">
        <f t="shared" si="0"/>
        <v>23.365724999999998</v>
      </c>
      <c r="G62" s="6">
        <f t="shared" si="1"/>
        <v>576.42251631395993</v>
      </c>
      <c r="H62" s="6">
        <f t="shared" si="9"/>
        <v>4.0535760381840105E-2</v>
      </c>
      <c r="I62" s="8">
        <f t="shared" si="2"/>
        <v>-6.4225163139599317</v>
      </c>
      <c r="J62">
        <f t="shared" si="3"/>
        <v>-1.107330398958609</v>
      </c>
      <c r="X62">
        <v>570</v>
      </c>
      <c r="Y62" s="10">
        <v>10.019</v>
      </c>
      <c r="Z62" s="9">
        <f t="shared" si="10"/>
        <v>1.7577192982456139E-2</v>
      </c>
      <c r="AA62" s="7">
        <f t="shared" si="4"/>
        <v>9.3177187500000009</v>
      </c>
      <c r="AB62" s="6">
        <f t="shared" si="5"/>
        <v>612.90001911680372</v>
      </c>
      <c r="AC62" s="6">
        <f t="shared" si="11"/>
        <v>1.5202673289889834E-2</v>
      </c>
      <c r="AD62" s="8">
        <f t="shared" si="6"/>
        <v>-42.900019116803719</v>
      </c>
      <c r="AE62">
        <f t="shared" si="7"/>
        <v>-7.3965550201385728</v>
      </c>
    </row>
    <row r="63" spans="3:31" x14ac:dyDescent="0.25">
      <c r="C63">
        <v>580</v>
      </c>
      <c r="D63" s="10">
        <v>24.055</v>
      </c>
      <c r="E63" s="9">
        <f t="shared" si="8"/>
        <v>4.147413793103448E-2</v>
      </c>
      <c r="F63" s="7">
        <f t="shared" si="0"/>
        <v>23.775649999999995</v>
      </c>
      <c r="G63" s="6">
        <f t="shared" si="1"/>
        <v>586.81466121851565</v>
      </c>
      <c r="H63" s="6">
        <f t="shared" si="9"/>
        <v>4.0516455315942619E-2</v>
      </c>
      <c r="I63" s="8">
        <f t="shared" si="2"/>
        <v>-6.8146612185156528</v>
      </c>
      <c r="J63">
        <f t="shared" si="3"/>
        <v>-1.1749415893992505</v>
      </c>
      <c r="X63">
        <v>580</v>
      </c>
      <c r="Y63" s="10">
        <v>10.215</v>
      </c>
      <c r="Z63" s="9">
        <f t="shared" si="10"/>
        <v>1.7612068965517241E-2</v>
      </c>
      <c r="AA63" s="7">
        <f t="shared" si="4"/>
        <v>9.4811875000000008</v>
      </c>
      <c r="AB63" s="6">
        <f t="shared" si="5"/>
        <v>624.89007837889505</v>
      </c>
      <c r="AC63" s="6">
        <f t="shared" si="11"/>
        <v>1.5172568469315958E-2</v>
      </c>
      <c r="AD63" s="8">
        <f t="shared" si="6"/>
        <v>-44.890078378895055</v>
      </c>
      <c r="AE63">
        <f t="shared" si="7"/>
        <v>-7.7396686860163886</v>
      </c>
    </row>
    <row r="64" spans="3:31" x14ac:dyDescent="0.25">
      <c r="Y64" s="3"/>
    </row>
    <row r="65" spans="5:31" x14ac:dyDescent="0.25">
      <c r="E65" s="6">
        <f>MIN(E6:E63)</f>
        <v>3.9699999999999999E-2</v>
      </c>
      <c r="I65" s="6">
        <f>MIN(I6:I63)</f>
        <v>-6.8146612185156528</v>
      </c>
      <c r="J65">
        <f>MIN(J6:J63)</f>
        <v>-1.1749415893992505</v>
      </c>
      <c r="Y65" s="3"/>
      <c r="Z65" s="6">
        <f>MIN(Z6:Z63)</f>
        <v>1.3500000000000002E-2</v>
      </c>
      <c r="AD65" s="6">
        <f>MIN(AD6:AD63)</f>
        <v>-44.890078378895055</v>
      </c>
      <c r="AE65">
        <f>MIN(AE6:AE63)</f>
        <v>-7.7396686860163886</v>
      </c>
    </row>
    <row r="66" spans="5:31" x14ac:dyDescent="0.25">
      <c r="E66" s="6">
        <f>MAX(E6:E63)</f>
        <v>4.147413793103448E-2</v>
      </c>
      <c r="I66" s="6">
        <f>MAX(I6:I63)</f>
        <v>2.3675062511434817</v>
      </c>
      <c r="J66">
        <f>MAX(J6:J63)</f>
        <v>0.40819073295577274</v>
      </c>
      <c r="Y66" s="3"/>
      <c r="Z66" s="6">
        <f>MAX(Z6:Z63)</f>
        <v>1.7612068965517241E-2</v>
      </c>
      <c r="AD66" s="6">
        <f>MAX(AD6:AD63)</f>
        <v>12.359013572930621</v>
      </c>
      <c r="AE66">
        <f>MAX(AE6:AE63)</f>
        <v>2.1308644091259694</v>
      </c>
    </row>
  </sheetData>
  <conditionalFormatting sqref="J5:J63">
    <cfRule type="dataBar" priority="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{CC4C2222-B885-44CD-AD85-DC4501737E8E}</x14:id>
        </ext>
      </extLst>
    </cfRule>
  </conditionalFormatting>
  <conditionalFormatting sqref="J65:J66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{B64D27EA-FD2C-46E1-B767-DC7A75F161C0}</x14:id>
        </ext>
      </extLst>
    </cfRule>
  </conditionalFormatting>
  <conditionalFormatting sqref="AE5:AE63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{6C166411-8BA5-4BB3-B274-E324A4F58E05}</x14:id>
        </ext>
      </extLst>
    </cfRule>
  </conditionalFormatting>
  <conditionalFormatting sqref="AE65:AE66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{4D7AE924-4E16-4ABA-BAEB-A952C282D702}</x14:id>
        </ext>
      </extLst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C4C2222-B885-44CD-AD85-DC4501737E8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J5:J63</xm:sqref>
        </x14:conditionalFormatting>
        <x14:conditionalFormatting xmlns:xm="http://schemas.microsoft.com/office/excel/2006/main">
          <x14:cfRule type="dataBar" id="{B64D27EA-FD2C-46E1-B767-DC7A75F161C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J65:J66</xm:sqref>
        </x14:conditionalFormatting>
        <x14:conditionalFormatting xmlns:xm="http://schemas.microsoft.com/office/excel/2006/main">
          <x14:cfRule type="dataBar" id="{6C166411-8BA5-4BB3-B274-E324A4F58E0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AE5:AE63</xm:sqref>
        </x14:conditionalFormatting>
        <x14:conditionalFormatting xmlns:xm="http://schemas.microsoft.com/office/excel/2006/main">
          <x14:cfRule type="dataBar" id="{4D7AE924-4E16-4ABA-BAEB-A952C282D70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AE65:AE66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Аркуш1</vt:lpstr>
      <vt:lpstr>Аркуш2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Віктор І. Потерайло</dc:creator>
  <cp:lastModifiedBy>Victor</cp:lastModifiedBy>
  <dcterms:created xsi:type="dcterms:W3CDTF">2014-09-01T08:52:36Z</dcterms:created>
  <dcterms:modified xsi:type="dcterms:W3CDTF">2014-10-30T13:17:30Z</dcterms:modified>
</cp:coreProperties>
</file>