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07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5" i="1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"/>
  <c r="H4"/>
  <c r="H2"/>
  <c r="A28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"/>
</calcChain>
</file>

<file path=xl/sharedStrings.xml><?xml version="1.0" encoding="utf-8"?>
<sst xmlns="http://schemas.openxmlformats.org/spreadsheetml/2006/main" count="8" uniqueCount="7">
  <si>
    <t>Output (V) 1kHz</t>
  </si>
  <si>
    <t>Output (V) 1MHz</t>
  </si>
  <si>
    <t>224mV=0dBm</t>
  </si>
  <si>
    <t>Input dBm</t>
  </si>
  <si>
    <t>Input mV</t>
  </si>
  <si>
    <t>Output (V) 10MHz</t>
  </si>
  <si>
    <t>Input mV 10MHz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</si>
</sst>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0" fontId="2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L30" sqref="K30:L30"/>
    </sheetView>
  </sheetViews>
  <sheetFormatPr defaultRowHeight="15"/>
  <cols>
    <col min="1" max="1" width="11.7109375" customWidth="1"/>
    <col min="3" max="3" width="15.5703125" customWidth="1"/>
    <col min="4" max="4" width="17.28515625" customWidth="1"/>
    <col min="7" max="7" width="12.85546875" customWidth="1"/>
    <col min="8" max="8" width="18.28515625" customWidth="1"/>
    <col min="9" max="9" width="18" customWidth="1"/>
  </cols>
  <sheetData>
    <row r="1" spans="1:9">
      <c r="A1" s="2" t="s">
        <v>3</v>
      </c>
      <c r="B1" s="1" t="s">
        <v>4</v>
      </c>
      <c r="C1" s="1" t="s">
        <v>0</v>
      </c>
      <c r="D1" s="1" t="s">
        <v>1</v>
      </c>
      <c r="G1" s="3" t="s">
        <v>3</v>
      </c>
      <c r="H1" s="4" t="s">
        <v>6</v>
      </c>
      <c r="I1" s="4" t="s">
        <v>5</v>
      </c>
    </row>
    <row r="2" spans="1:9">
      <c r="A2" s="2">
        <f>20*LOG10((B2/224))</f>
        <v>-27.004960366683257</v>
      </c>
      <c r="B2" s="2">
        <v>10</v>
      </c>
      <c r="C2" s="2">
        <v>0.81</v>
      </c>
      <c r="D2" s="2">
        <v>1.048</v>
      </c>
      <c r="G2" s="3">
        <v>-40</v>
      </c>
      <c r="H2" s="3">
        <f>224*EXP((G2*2.303/20))</f>
        <v>2.2381419876222952</v>
      </c>
      <c r="I2" s="3">
        <v>0.96499999999999997</v>
      </c>
    </row>
    <row r="3" spans="1:9">
      <c r="A3" s="2">
        <f t="shared" ref="A3:A28" si="0">20*LOG10((B3/224))</f>
        <v>-20.984360453403632</v>
      </c>
      <c r="B3" s="2">
        <v>20</v>
      </c>
      <c r="C3" s="2">
        <v>0.88</v>
      </c>
      <c r="D3" s="2">
        <v>1.163</v>
      </c>
      <c r="G3" s="3">
        <v>-35</v>
      </c>
      <c r="H3" s="3">
        <f t="shared" ref="H3:H30" si="1">224*EXP((G3*2.303/20))</f>
        <v>3.9804546715522511</v>
      </c>
      <c r="I3" s="3">
        <v>1.0740000000000001</v>
      </c>
    </row>
    <row r="4" spans="1:9">
      <c r="A4" s="2">
        <f t="shared" si="0"/>
        <v>-17.462535272290008</v>
      </c>
      <c r="B4" s="2">
        <v>30</v>
      </c>
      <c r="C4" s="2">
        <v>0.95</v>
      </c>
      <c r="D4" s="2">
        <v>1.232</v>
      </c>
      <c r="G4" s="3">
        <v>-30</v>
      </c>
      <c r="H4" s="3">
        <f t="shared" si="1"/>
        <v>7.0790948384441652</v>
      </c>
      <c r="I4" s="3">
        <v>1.167</v>
      </c>
    </row>
    <row r="5" spans="1:9">
      <c r="A5" s="2">
        <f t="shared" si="0"/>
        <v>-14.963760540124007</v>
      </c>
      <c r="B5" s="2">
        <v>40</v>
      </c>
      <c r="C5" s="2">
        <v>1.03</v>
      </c>
      <c r="D5" s="2">
        <v>1.2849999999999999</v>
      </c>
      <c r="G5" s="3">
        <v>-25</v>
      </c>
      <c r="H5" s="3">
        <f t="shared" si="1"/>
        <v>12.58991443611745</v>
      </c>
      <c r="I5" s="3">
        <v>1.27</v>
      </c>
    </row>
    <row r="6" spans="1:9">
      <c r="A6" s="2">
        <f t="shared" si="0"/>
        <v>-13.02556027996288</v>
      </c>
      <c r="B6" s="2">
        <v>50</v>
      </c>
      <c r="C6" s="2">
        <v>1.08</v>
      </c>
      <c r="D6" s="2">
        <v>1.325</v>
      </c>
      <c r="G6" s="3">
        <v>-20</v>
      </c>
      <c r="H6" s="3">
        <f t="shared" si="1"/>
        <v>22.390708010855622</v>
      </c>
      <c r="I6" s="3">
        <v>1.37</v>
      </c>
    </row>
    <row r="7" spans="1:9">
      <c r="A7" s="2">
        <f t="shared" si="0"/>
        <v>-11.441935359010385</v>
      </c>
      <c r="B7" s="2">
        <v>60</v>
      </c>
      <c r="C7" s="2">
        <v>1.1259999999999999</v>
      </c>
      <c r="D7" s="2">
        <v>1.357</v>
      </c>
      <c r="G7" s="3">
        <v>-18</v>
      </c>
      <c r="H7" s="3">
        <f t="shared" si="1"/>
        <v>28.189400876657718</v>
      </c>
      <c r="I7" s="3">
        <v>1.4</v>
      </c>
    </row>
    <row r="8" spans="1:9">
      <c r="A8" s="2">
        <f t="shared" si="0"/>
        <v>-10.102999566398118</v>
      </c>
      <c r="B8" s="2">
        <v>70</v>
      </c>
      <c r="C8" s="2">
        <v>1.1599999999999999</v>
      </c>
      <c r="D8" s="2">
        <v>1.383</v>
      </c>
      <c r="G8" s="3">
        <v>-15</v>
      </c>
      <c r="H8" s="3">
        <f t="shared" si="1"/>
        <v>39.821065327430567</v>
      </c>
      <c r="I8" s="3">
        <v>1.4690000000000001</v>
      </c>
    </row>
    <row r="9" spans="1:9">
      <c r="A9" s="2">
        <f t="shared" si="0"/>
        <v>-8.9431606268443851</v>
      </c>
      <c r="B9" s="2">
        <v>80</v>
      </c>
      <c r="C9" s="2">
        <v>1.1910000000000001</v>
      </c>
      <c r="D9" s="2">
        <v>1.4059999999999999</v>
      </c>
      <c r="G9" s="3">
        <v>-12</v>
      </c>
      <c r="H9" s="3">
        <f t="shared" si="1"/>
        <v>56.252250650866053</v>
      </c>
      <c r="I9" s="3">
        <v>1.5289999999999999</v>
      </c>
    </row>
    <row r="10" spans="1:9">
      <c r="A10" s="2">
        <f t="shared" si="0"/>
        <v>-7.9201101778967589</v>
      </c>
      <c r="B10" s="2">
        <v>90</v>
      </c>
      <c r="C10" s="2">
        <v>1.218</v>
      </c>
      <c r="D10" s="2">
        <v>1.425</v>
      </c>
      <c r="G10" s="3">
        <v>-10</v>
      </c>
      <c r="H10" s="3">
        <f t="shared" si="1"/>
        <v>70.820326138981173</v>
      </c>
      <c r="I10" s="3">
        <v>1.571</v>
      </c>
    </row>
    <row r="11" spans="1:9">
      <c r="A11" s="2">
        <f t="shared" si="0"/>
        <v>-7.0049603666832558</v>
      </c>
      <c r="B11" s="2">
        <v>100</v>
      </c>
      <c r="C11" s="2">
        <v>1.242</v>
      </c>
      <c r="D11" s="2">
        <v>1.4430000000000001</v>
      </c>
      <c r="G11" s="3">
        <v>-8</v>
      </c>
      <c r="H11" s="3">
        <f t="shared" si="1"/>
        <v>89.161207532137055</v>
      </c>
      <c r="I11" s="3">
        <v>1.613</v>
      </c>
    </row>
    <row r="12" spans="1:9">
      <c r="A12" s="2">
        <f t="shared" si="0"/>
        <v>-0.98436045340363187</v>
      </c>
      <c r="B12" s="2">
        <v>200</v>
      </c>
      <c r="C12" s="2">
        <v>1.391</v>
      </c>
      <c r="D12" s="2">
        <v>1.5660000000000001</v>
      </c>
      <c r="E12" t="s">
        <v>2</v>
      </c>
      <c r="G12" s="3">
        <v>-6</v>
      </c>
      <c r="H12" s="3">
        <f t="shared" si="1"/>
        <v>112.25196722460588</v>
      </c>
      <c r="I12" s="3">
        <v>1.6559999999999999</v>
      </c>
    </row>
    <row r="13" spans="1:9">
      <c r="A13" s="2">
        <f t="shared" si="0"/>
        <v>2.5374647277099922</v>
      </c>
      <c r="B13" s="2">
        <v>300</v>
      </c>
      <c r="C13" s="2">
        <v>1.4730000000000001</v>
      </c>
      <c r="D13" s="2">
        <v>1.64</v>
      </c>
      <c r="G13" s="3">
        <v>-5</v>
      </c>
      <c r="H13" s="3">
        <f t="shared" si="1"/>
        <v>125.9513916363443</v>
      </c>
      <c r="I13" s="3">
        <v>1.675</v>
      </c>
    </row>
    <row r="14" spans="1:9">
      <c r="A14" s="2">
        <f t="shared" si="0"/>
        <v>5.0362394598759916</v>
      </c>
      <c r="B14" s="2">
        <v>400</v>
      </c>
      <c r="C14" s="2">
        <v>1.5309999999999999</v>
      </c>
      <c r="D14" s="2">
        <v>1.6890000000000001</v>
      </c>
      <c r="G14" s="3">
        <v>-4</v>
      </c>
      <c r="H14" s="3">
        <f t="shared" si="1"/>
        <v>141.32271751986195</v>
      </c>
      <c r="I14" s="3">
        <v>1.6930000000000001</v>
      </c>
    </row>
    <row r="15" spans="1:9">
      <c r="A15" s="2">
        <f t="shared" si="0"/>
        <v>6.97443972003712</v>
      </c>
      <c r="B15" s="2">
        <v>500</v>
      </c>
      <c r="C15" s="2">
        <v>1.5780000000000001</v>
      </c>
      <c r="D15" s="2">
        <v>1.7250000000000001</v>
      </c>
      <c r="G15" s="3">
        <v>-3</v>
      </c>
      <c r="H15" s="3">
        <f t="shared" si="1"/>
        <v>158.56998662518615</v>
      </c>
      <c r="I15" s="3">
        <v>1.7110000000000001</v>
      </c>
    </row>
    <row r="16" spans="1:9">
      <c r="A16" s="2">
        <f t="shared" si="0"/>
        <v>8.5580646409896151</v>
      </c>
      <c r="B16" s="2">
        <v>600</v>
      </c>
      <c r="C16" s="2">
        <v>1.615</v>
      </c>
      <c r="D16" s="2">
        <v>1.756</v>
      </c>
      <c r="G16" s="3">
        <v>-2</v>
      </c>
      <c r="H16" s="3">
        <f t="shared" si="1"/>
        <v>177.9221423107565</v>
      </c>
      <c r="I16" s="3">
        <v>1.73</v>
      </c>
    </row>
    <row r="17" spans="1:9">
      <c r="A17" s="2">
        <f t="shared" si="0"/>
        <v>9.89700043360188</v>
      </c>
      <c r="B17" s="2">
        <v>700</v>
      </c>
      <c r="C17" s="2">
        <v>1.645</v>
      </c>
      <c r="D17" s="2">
        <v>1.782</v>
      </c>
      <c r="G17" s="3">
        <v>-1</v>
      </c>
      <c r="H17" s="3">
        <f t="shared" si="1"/>
        <v>199.63606857882533</v>
      </c>
      <c r="I17" s="3">
        <v>1.7490000000000001</v>
      </c>
    </row>
    <row r="18" spans="1:9">
      <c r="A18" s="2">
        <f t="shared" si="0"/>
        <v>11.056839373155615</v>
      </c>
      <c r="B18" s="2">
        <v>800</v>
      </c>
      <c r="C18" s="2">
        <v>1.67</v>
      </c>
      <c r="D18" s="2">
        <v>1.806</v>
      </c>
      <c r="G18" s="4">
        <v>0</v>
      </c>
      <c r="H18" s="4">
        <f t="shared" si="1"/>
        <v>224</v>
      </c>
      <c r="I18" s="3">
        <v>1.768</v>
      </c>
    </row>
    <row r="19" spans="1:9">
      <c r="A19" s="2">
        <f t="shared" si="0"/>
        <v>12.079889822103242</v>
      </c>
      <c r="B19" s="2">
        <v>900</v>
      </c>
      <c r="C19" s="2">
        <v>1.6910000000000001</v>
      </c>
      <c r="D19" s="2">
        <v>1.827</v>
      </c>
      <c r="G19" s="5">
        <v>1</v>
      </c>
      <c r="H19" s="3">
        <f t="shared" si="1"/>
        <v>251.33734779087905</v>
      </c>
      <c r="I19" s="3">
        <v>1.788</v>
      </c>
    </row>
    <row r="20" spans="1:9">
      <c r="A20" s="2">
        <f t="shared" si="0"/>
        <v>12.995039633316745</v>
      </c>
      <c r="B20" s="2">
        <v>1000</v>
      </c>
      <c r="C20" s="2">
        <v>1.71</v>
      </c>
      <c r="D20" s="2">
        <v>1.85</v>
      </c>
      <c r="G20" s="5">
        <v>2</v>
      </c>
      <c r="H20" s="3">
        <f t="shared" si="1"/>
        <v>282.01099283282713</v>
      </c>
      <c r="I20" s="3">
        <v>1.8089999999999999</v>
      </c>
    </row>
    <row r="21" spans="1:9">
      <c r="A21" s="2">
        <f t="shared" si="0"/>
        <v>16.516864814430367</v>
      </c>
      <c r="B21" s="2">
        <v>1500</v>
      </c>
      <c r="C21" s="2">
        <v>1.782</v>
      </c>
      <c r="D21" s="2">
        <v>1.92</v>
      </c>
      <c r="G21" s="5">
        <v>3</v>
      </c>
      <c r="H21" s="3">
        <f t="shared" si="1"/>
        <v>316.42810261819363</v>
      </c>
      <c r="I21" s="3">
        <v>1.83</v>
      </c>
    </row>
    <row r="22" spans="1:9">
      <c r="A22" s="2">
        <f t="shared" si="0"/>
        <v>19.015639546596368</v>
      </c>
      <c r="B22" s="2">
        <v>2000</v>
      </c>
      <c r="C22" s="2">
        <v>1.84</v>
      </c>
      <c r="D22" s="2">
        <v>1.97</v>
      </c>
      <c r="G22" s="5">
        <v>4</v>
      </c>
      <c r="H22" s="3">
        <f t="shared" si="1"/>
        <v>355.04553606498615</v>
      </c>
      <c r="I22" s="3">
        <v>1.86</v>
      </c>
    </row>
    <row r="23" spans="1:9">
      <c r="A23" s="2">
        <f t="shared" si="0"/>
        <v>20.953839806757493</v>
      </c>
      <c r="B23" s="2">
        <v>2500</v>
      </c>
      <c r="C23" s="2">
        <v>1.88</v>
      </c>
      <c r="D23" s="2">
        <v>2</v>
      </c>
      <c r="G23" s="5">
        <v>5</v>
      </c>
      <c r="H23" s="3">
        <f t="shared" si="1"/>
        <v>398.37590794448437</v>
      </c>
      <c r="I23" s="3">
        <v>1.87</v>
      </c>
    </row>
    <row r="24" spans="1:9">
      <c r="A24" s="2">
        <f t="shared" si="0"/>
        <v>22.537464727709992</v>
      </c>
      <c r="B24" s="2">
        <v>3000</v>
      </c>
      <c r="C24" s="2">
        <v>1.91</v>
      </c>
      <c r="D24" s="2">
        <v>2</v>
      </c>
      <c r="G24" s="3">
        <v>6</v>
      </c>
      <c r="H24" s="3">
        <f t="shared" si="1"/>
        <v>446.9943934220986</v>
      </c>
      <c r="I24" s="3">
        <v>1.9</v>
      </c>
    </row>
    <row r="25" spans="1:9">
      <c r="A25" s="2">
        <f t="shared" si="0"/>
        <v>23.876400520322257</v>
      </c>
      <c r="B25" s="2">
        <v>3500</v>
      </c>
      <c r="C25" s="2">
        <v>1.93</v>
      </c>
      <c r="D25" s="2">
        <v>1.98</v>
      </c>
      <c r="G25" s="3">
        <v>8</v>
      </c>
      <c r="H25" s="3">
        <f t="shared" si="1"/>
        <v>562.75594946282763</v>
      </c>
      <c r="I25" s="3">
        <v>1.93</v>
      </c>
    </row>
    <row r="26" spans="1:9">
      <c r="A26" s="2">
        <f t="shared" si="0"/>
        <v>25.03623945987599</v>
      </c>
      <c r="B26" s="2">
        <v>4000</v>
      </c>
      <c r="C26" s="2">
        <v>1.91</v>
      </c>
      <c r="D26" s="2">
        <v>1.98</v>
      </c>
      <c r="G26" s="3">
        <v>10</v>
      </c>
      <c r="H26" s="3">
        <f t="shared" si="1"/>
        <v>708.49716085085845</v>
      </c>
      <c r="I26" s="3">
        <v>1.97</v>
      </c>
    </row>
    <row r="27" spans="1:9">
      <c r="A27" s="2">
        <f t="shared" si="0"/>
        <v>26.059289908823619</v>
      </c>
      <c r="B27" s="2">
        <v>4500</v>
      </c>
      <c r="C27" s="2">
        <v>1.9</v>
      </c>
      <c r="D27" s="2">
        <v>1.98</v>
      </c>
      <c r="G27" s="3">
        <v>12</v>
      </c>
      <c r="H27" s="3">
        <f t="shared" si="1"/>
        <v>891.98208817316902</v>
      </c>
      <c r="I27" s="3">
        <v>2.0099999999999998</v>
      </c>
    </row>
    <row r="28" spans="1:9">
      <c r="A28" s="2">
        <f t="shared" si="0"/>
        <v>26.974439720037118</v>
      </c>
      <c r="B28" s="2">
        <v>5000</v>
      </c>
      <c r="C28" s="2">
        <v>1.85</v>
      </c>
      <c r="D28" s="2">
        <v>1.93</v>
      </c>
      <c r="G28" s="3">
        <v>15</v>
      </c>
      <c r="H28" s="3">
        <f t="shared" si="1"/>
        <v>1260.0366059377243</v>
      </c>
      <c r="I28" s="3">
        <v>2.04</v>
      </c>
    </row>
    <row r="29" spans="1:9">
      <c r="G29" s="2">
        <v>18</v>
      </c>
      <c r="H29" s="2">
        <f t="shared" si="1"/>
        <v>1779.9597877068868</v>
      </c>
      <c r="I29" s="2">
        <v>2.02</v>
      </c>
    </row>
    <row r="30" spans="1:9">
      <c r="G30" s="2">
        <v>20</v>
      </c>
      <c r="H30" s="2">
        <f t="shared" si="1"/>
        <v>2240.9295845255679</v>
      </c>
      <c r="I30" s="2">
        <v>1.86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2015-03-09T14:19:39Z</dcterms:created>
  <dcterms:modified xsi:type="dcterms:W3CDTF">2015-03-10T08:53:41Z</dcterms:modified>
</cp:coreProperties>
</file>