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84" windowWidth="19140" windowHeight="9024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48" i="1" l="1"/>
  <c r="J89" i="1"/>
  <c r="B164" i="1"/>
  <c r="B165" i="1"/>
  <c r="B166" i="1"/>
  <c r="B167" i="1"/>
  <c r="B168" i="1"/>
  <c r="B169" i="1"/>
  <c r="B170" i="1"/>
  <c r="B171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J80" i="1"/>
  <c r="J78" i="1"/>
  <c r="J76" i="1"/>
  <c r="J74" i="1"/>
  <c r="J72" i="1"/>
  <c r="J70" i="1"/>
  <c r="J49" i="1"/>
  <c r="J47" i="1"/>
  <c r="J53" i="1"/>
  <c r="J54" i="1"/>
  <c r="J55" i="1"/>
  <c r="J56" i="1"/>
  <c r="J57" i="1"/>
  <c r="J58" i="1"/>
  <c r="J59" i="1"/>
  <c r="J60" i="1"/>
  <c r="J61" i="1"/>
  <c r="J62" i="1"/>
  <c r="J68" i="1"/>
  <c r="J67" i="1"/>
  <c r="J66" i="1"/>
  <c r="J65" i="1"/>
  <c r="J64" i="1"/>
  <c r="J63" i="1"/>
  <c r="C148" i="1" l="1"/>
  <c r="J82" i="1" s="1"/>
  <c r="C164" i="1"/>
  <c r="J86" i="1" s="1"/>
  <c r="C156" i="1"/>
  <c r="J84" i="1" s="1"/>
</calcChain>
</file>

<file path=xl/sharedStrings.xml><?xml version="1.0" encoding="utf-8"?>
<sst xmlns="http://schemas.openxmlformats.org/spreadsheetml/2006/main" count="192" uniqueCount="107">
  <si>
    <t>A</t>
  </si>
  <si>
    <t>B</t>
  </si>
  <si>
    <t>C</t>
  </si>
  <si>
    <t>D</t>
  </si>
  <si>
    <t>E</t>
  </si>
  <si>
    <t>F</t>
  </si>
  <si>
    <t>G</t>
  </si>
  <si>
    <t>Symbol</t>
  </si>
  <si>
    <t>r</t>
  </si>
  <si>
    <t>O</t>
  </si>
  <si>
    <t>u</t>
  </si>
  <si>
    <t>t</t>
  </si>
  <si>
    <t>-</t>
  </si>
  <si>
    <t>Case</t>
  </si>
  <si>
    <t>V</t>
  </si>
  <si>
    <t>sensors</t>
  </si>
  <si>
    <t>digit 4</t>
  </si>
  <si>
    <t>segment C</t>
  </si>
  <si>
    <t>digit 1</t>
  </si>
  <si>
    <t>digit 5</t>
  </si>
  <si>
    <t>digit 2</t>
  </si>
  <si>
    <t>digit 6</t>
  </si>
  <si>
    <t>digit 3</t>
  </si>
  <si>
    <t>segment B</t>
  </si>
  <si>
    <t>segment D</t>
  </si>
  <si>
    <t>segment E</t>
  </si>
  <si>
    <t>segment F</t>
  </si>
  <si>
    <t>segment G</t>
  </si>
  <si>
    <t>segment A</t>
  </si>
  <si>
    <t>B.6</t>
  </si>
  <si>
    <t>D.5</t>
  </si>
  <si>
    <t>B.0</t>
  </si>
  <si>
    <t>C.3</t>
  </si>
  <si>
    <t>B.7</t>
  </si>
  <si>
    <t>D.7</t>
  </si>
  <si>
    <t>C.1</t>
  </si>
  <si>
    <t>C.2</t>
  </si>
  <si>
    <t>B.1</t>
  </si>
  <si>
    <t>D.6</t>
  </si>
  <si>
    <t>B.2</t>
  </si>
  <si>
    <t>B.4</t>
  </si>
  <si>
    <t>B.5</t>
  </si>
  <si>
    <t>C.0</t>
  </si>
  <si>
    <t>B.3</t>
  </si>
  <si>
    <t>LOAD:</t>
  </si>
  <si>
    <t>ОТРИСОВКА ТОЧКИ (строка 11):</t>
  </si>
  <si>
    <t>ВЫХОДНЫЕ УРОВНИ:</t>
  </si>
  <si>
    <t>для разрядов</t>
  </si>
  <si>
    <t>для сегментов</t>
  </si>
  <si>
    <t>segment H point</t>
  </si>
  <si>
    <t>ГЕНЕРАТОР КОДА ДЛЯ ПРОЕКТА "Двухканальный термометр на AtMega8"</t>
  </si>
  <si>
    <t>форум: http://radiokot.ru/forum/viewtopic.php?f=25&amp;t=72077</t>
  </si>
  <si>
    <t>статья: http://radiokot.ru/circuit/digital/home/128/</t>
  </si>
  <si>
    <t>исходник: http://radiokot.ru/forum/viewtopic.php?p=1541457#p1541457</t>
  </si>
  <si>
    <t>КАК ИСПОЛЬЗОВАТЬ:</t>
  </si>
  <si>
    <t>автор этого генератора: Iggis, 24.01.2016</t>
  </si>
  <si>
    <t>автор проекта: Nusik1975, 15.02.2012</t>
  </si>
  <si>
    <t>ДЛЯ ЧЕГО ЭТОТ ГЕНЕРАТОР:</t>
  </si>
  <si>
    <t xml:space="preserve">Позволяет полуавтоматически скорректировать прошивку под удобную разводку индикаторов и датчиков на печатной плате. </t>
  </si>
  <si>
    <t>1. Рисуем печатную плату, подключаем разряды и сегменты индикаторов, а также датчики, к портам контроллера удобным образом.</t>
  </si>
  <si>
    <t>3. Вписываем в соответствующие ЖЕЛТЫЕ клетки выходные уровни портов для разрядов и сегментов, 0 или 1, исходя из своей схемы.</t>
  </si>
  <si>
    <t>4. Копируем сгенерированный код из ЗЕЛЕНЫХ клеток в указанные места исходника (в CVAVR). Номера строк даны по оригинальному исходнику.</t>
  </si>
  <si>
    <t xml:space="preserve">  * копируем ячейки целиком, а не их содержимое; копировать можно столбик ячеек одновременно.</t>
  </si>
  <si>
    <t>ПОРЯДОК ПОДКЛЮЧЕНИЯ К ПОРТАМ:</t>
  </si>
  <si>
    <t>СВОИ ДАННЫЕ:</t>
  </si>
  <si>
    <t>СГЕНЕРИРОВАННЫЙ КОД:</t>
  </si>
  <si>
    <t>ОЧИСТКА ВСЕХ СЕГМЕНТОВ И РАЗРЯДОВ (строка 17):</t>
  </si>
  <si>
    <t>ПРОВЕРЯЕМ, КАКУЮ ЦИФРУ ВЫВОДИТЬ (строки 23-38):</t>
  </si>
  <si>
    <t>6. Компилируем, шьем и смотрим как здорово работает!</t>
  </si>
  <si>
    <t>2. Переписываем порядок подключения в ЖЕЛТЫЕ клетки таблицы в формате ПОРТ-ТОЧКА-БИТ, например  B.6</t>
  </si>
  <si>
    <t>PORT.BIT</t>
  </si>
  <si>
    <t>5. В конфигураторе компилятора CVAVR настраиваем порт и его бит для 1-WIRE датчиков.</t>
  </si>
  <si>
    <t>ОТКРЫВАЕМ ТРАНЗИСТОР 1 РАЗРЯДА (строка 59):</t>
  </si>
  <si>
    <t>ОТКРЫВАЕМ ТРАНЗИСТОР 2 РАЗРЯДА (строка 68):</t>
  </si>
  <si>
    <t>ОТКРЫВАЕМ ТРАНЗИСТОР 4 РАЗРЯДА (строка 86):</t>
  </si>
  <si>
    <t>ОТКРЫВАЕМ ТРАНЗИСТОР 5 РАЗРЯДА (строка 95):</t>
  </si>
  <si>
    <t>ОТКРЫВАЕМ ТРАНЗИСТОР 6 РАЗРЯДА (строка 105):</t>
  </si>
  <si>
    <t>ОТКРЫВАЕМ ТРАНЗИСТОР 3 РАЗРЯДА (строка 78):</t>
  </si>
  <si>
    <t>НАСТРОЙКА ПОРТА B (строка 216):</t>
  </si>
  <si>
    <t>НАСТРОЙКА ПОРТА С (строка 218):</t>
  </si>
  <si>
    <t>НАСТРОЙКА ПОРТА D (строка 220):</t>
  </si>
  <si>
    <t>D.0</t>
  </si>
  <si>
    <t>D.1</t>
  </si>
  <si>
    <t>D.2</t>
  </si>
  <si>
    <t>D.3</t>
  </si>
  <si>
    <t>D.4</t>
  </si>
  <si>
    <t>C.4</t>
  </si>
  <si>
    <t>C.5</t>
  </si>
  <si>
    <t>C.6</t>
  </si>
  <si>
    <t>C.7</t>
  </si>
  <si>
    <t>НАСТРОЙКА ПОРТА 1-WIRE в CVAVR:</t>
  </si>
  <si>
    <t>Выбираем порт и бит, нажимаем OK.</t>
  </si>
  <si>
    <t>Вспомогательная табличка</t>
  </si>
  <si>
    <t>Project -&gt; Configue -&gt; C Compiler -&gt; Libraries -&gt; 1 Wire</t>
  </si>
  <si>
    <t>ИЗМЕНЕНИЕ ПЕРИОДИЧНОСТИ ОПРОСА ДАТЧИКОВ И ОБНОВЛЕНИЯ ПОКАЗАНИЙ:</t>
  </si>
  <si>
    <t>КОРРЕКЦИЯ ПОКАЗАНИЙ ДАТЧИКОВ:</t>
  </si>
  <si>
    <t xml:space="preserve">Исправный датчик дает температуру в соответствии с погрешностью, указанной в даташите - ±0.2°C. </t>
  </si>
  <si>
    <t>Если вам кажется, что датчик врет, то скорее всего он установлен некорректно, в зоне локального перегрева/охлаждения.</t>
  </si>
  <si>
    <t>Если же вы все-таки хотите скорректировать его показания, то надо в строках 121 и 172 (для 1-го и 2-го датчиков соответственно) вписать поправки, например:</t>
  </si>
  <si>
    <t>В строке 257 изменить значение задержки (в миллисекундах), например:</t>
  </si>
  <si>
    <r>
      <rPr>
        <b/>
        <sz val="11"/>
        <color theme="1"/>
        <rFont val="Calibri"/>
        <family val="2"/>
        <charset val="204"/>
        <scheme val="minor"/>
      </rPr>
      <t>delay_ms(5000);</t>
    </r>
    <r>
      <rPr>
        <sz val="11"/>
        <color theme="1"/>
        <rFont val="Calibri"/>
        <family val="2"/>
        <scheme val="minor"/>
      </rPr>
      <t xml:space="preserve"> - периодичность 5 секунд.</t>
    </r>
  </si>
  <si>
    <r>
      <rPr>
        <b/>
        <sz val="11"/>
        <color theme="1"/>
        <rFont val="Calibri"/>
        <family val="2"/>
        <charset val="204"/>
        <scheme val="minor"/>
      </rPr>
      <t>tem=ds18b20_temperature(&amp;rom_codes[0][0])-1;</t>
    </r>
    <r>
      <rPr>
        <sz val="11"/>
        <color theme="1"/>
        <rFont val="Calibri"/>
        <family val="2"/>
        <scheme val="minor"/>
      </rPr>
      <t xml:space="preserve"> - занижение на 1°C</t>
    </r>
  </si>
  <si>
    <r>
      <rPr>
        <b/>
        <sz val="11"/>
        <color theme="1"/>
        <rFont val="Calibri"/>
        <family val="2"/>
        <charset val="204"/>
        <scheme val="minor"/>
      </rPr>
      <t>tem=ds18b20_temperature(&amp;rom_codes[0][0]);</t>
    </r>
    <r>
      <rPr>
        <sz val="11"/>
        <color theme="1"/>
        <rFont val="Calibri"/>
        <family val="2"/>
        <scheme val="minor"/>
      </rPr>
      <t xml:space="preserve"> - без поправки</t>
    </r>
  </si>
  <si>
    <r>
      <rPr>
        <b/>
        <sz val="11"/>
        <color theme="1"/>
        <rFont val="Calibri"/>
        <family val="2"/>
        <charset val="204"/>
        <scheme val="minor"/>
      </rPr>
      <t>tem=ds18b20_temperature(&amp;rom_codes[0][0])+1;</t>
    </r>
    <r>
      <rPr>
        <sz val="11"/>
        <color theme="1"/>
        <rFont val="Calibri"/>
        <family val="2"/>
        <scheme val="minor"/>
      </rPr>
      <t xml:space="preserve"> - завышение на 1°C</t>
    </r>
  </si>
  <si>
    <r>
      <t xml:space="preserve">* в этих строках </t>
    </r>
    <r>
      <rPr>
        <b/>
        <sz val="11"/>
        <color theme="1"/>
        <rFont val="Calibri"/>
        <family val="2"/>
        <charset val="204"/>
        <scheme val="minor"/>
      </rPr>
      <t>rom_codes[0]</t>
    </r>
    <r>
      <rPr>
        <sz val="11"/>
        <color theme="1"/>
        <rFont val="Calibri"/>
        <family val="2"/>
        <charset val="204"/>
        <scheme val="minor"/>
      </rPr>
      <t xml:space="preserve"> - первый датчик, </t>
    </r>
    <r>
      <rPr>
        <b/>
        <sz val="11"/>
        <color theme="1"/>
        <rFont val="Calibri"/>
        <family val="2"/>
        <charset val="204"/>
        <scheme val="minor"/>
      </rPr>
      <t>rom_codes[1]</t>
    </r>
    <r>
      <rPr>
        <sz val="11"/>
        <color theme="1"/>
        <rFont val="Calibri"/>
        <family val="2"/>
        <charset val="204"/>
        <scheme val="minor"/>
      </rPr>
      <t xml:space="preserve"> - второй датчик</t>
    </r>
  </si>
  <si>
    <t>это конец.</t>
  </si>
  <si>
    <t>Для очень начинающих программистов :)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</si>
</sst>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0" fontId="2" fillId="0" borderId="0" xfId="0" applyFont="1" applyAlignment="1"/>
    <xf numFmtId="49" fontId="2" fillId="0" borderId="0" xfId="0" applyNumberFormat="1" applyFont="1" applyAlignment="1"/>
    <xf numFmtId="0" fontId="0" fillId="0" borderId="0" xfId="0" applyAlignment="1"/>
    <xf numFmtId="0" fontId="0" fillId="2" borderId="0" xfId="0" applyFill="1"/>
    <xf numFmtId="0" fontId="2" fillId="2" borderId="0" xfId="0" applyFont="1" applyFill="1" applyAlignment="1"/>
    <xf numFmtId="0" fontId="0" fillId="0" borderId="0" xfId="0" applyAlignment="1">
      <alignment horizontal="left"/>
    </xf>
    <xf numFmtId="0" fontId="0" fillId="0" borderId="0" xfId="0" applyNumberForma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/>
    <xf numFmtId="0" fontId="0" fillId="4" borderId="0" xfId="0" applyFill="1"/>
    <xf numFmtId="0" fontId="2" fillId="4" borderId="0" xfId="0" applyFont="1" applyFill="1" applyAlignment="1"/>
    <xf numFmtId="0" fontId="2" fillId="0" borderId="0" xfId="0" applyFont="1" applyFill="1" applyAlignment="1"/>
    <xf numFmtId="0" fontId="0" fillId="0" borderId="0" xfId="0" applyFill="1" applyAlignment="1">
      <alignment horizontal="center"/>
    </xf>
    <xf numFmtId="0" fontId="0" fillId="2" borderId="0" xfId="0" applyFill="1" applyAlignment="1"/>
    <xf numFmtId="0" fontId="2" fillId="0" borderId="0" xfId="0" applyFont="1"/>
    <xf numFmtId="0" fontId="2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90</xdr:row>
      <xdr:rowOff>30480</xdr:rowOff>
    </xdr:from>
    <xdr:to>
      <xdr:col>9</xdr:col>
      <xdr:colOff>670560</xdr:colOff>
      <xdr:row>106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16306800"/>
          <a:ext cx="4297680" cy="289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tabSelected="1" zoomScaleNormal="100" workbookViewId="0">
      <selection activeCell="A7" sqref="A7"/>
    </sheetView>
  </sheetViews>
  <sheetFormatPr defaultRowHeight="14.4" x14ac:dyDescent="0.3"/>
  <cols>
    <col min="1" max="1" width="10.6640625" customWidth="1"/>
    <col min="2" max="2" width="12.77734375" customWidth="1"/>
    <col min="3" max="9" width="4.33203125" customWidth="1"/>
    <col min="10" max="10" width="114.5546875" customWidth="1"/>
  </cols>
  <sheetData>
    <row r="1" spans="1:10" x14ac:dyDescent="0.3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3">
      <c r="A2" t="s">
        <v>56</v>
      </c>
    </row>
    <row r="3" spans="1:10" x14ac:dyDescent="0.3">
      <c r="A3" t="s">
        <v>55</v>
      </c>
    </row>
    <row r="4" spans="1:10" x14ac:dyDescent="0.3">
      <c r="A4" t="s">
        <v>52</v>
      </c>
    </row>
    <row r="5" spans="1:10" x14ac:dyDescent="0.3">
      <c r="A5" t="s">
        <v>51</v>
      </c>
    </row>
    <row r="6" spans="1:10" x14ac:dyDescent="0.3">
      <c r="A6" t="s">
        <v>53</v>
      </c>
    </row>
    <row r="8" spans="1:10" x14ac:dyDescent="0.3">
      <c r="A8" t="s">
        <v>57</v>
      </c>
    </row>
    <row r="9" spans="1:10" x14ac:dyDescent="0.3">
      <c r="A9" t="s">
        <v>58</v>
      </c>
    </row>
    <row r="10" spans="1:10" x14ac:dyDescent="0.3">
      <c r="A10" t="s">
        <v>106</v>
      </c>
    </row>
    <row r="12" spans="1:10" x14ac:dyDescent="0.3">
      <c r="A12" t="s">
        <v>54</v>
      </c>
    </row>
    <row r="13" spans="1:10" x14ac:dyDescent="0.3">
      <c r="A13" t="s">
        <v>59</v>
      </c>
    </row>
    <row r="14" spans="1:10" x14ac:dyDescent="0.3">
      <c r="A14" t="s">
        <v>69</v>
      </c>
    </row>
    <row r="15" spans="1:10" x14ac:dyDescent="0.3">
      <c r="A15" t="s">
        <v>60</v>
      </c>
    </row>
    <row r="16" spans="1:10" x14ac:dyDescent="0.3">
      <c r="A16" t="s">
        <v>61</v>
      </c>
    </row>
    <row r="17" spans="1:2" x14ac:dyDescent="0.3">
      <c r="A17" t="s">
        <v>62</v>
      </c>
    </row>
    <row r="18" spans="1:2" x14ac:dyDescent="0.3">
      <c r="A18" t="s">
        <v>71</v>
      </c>
    </row>
    <row r="19" spans="1:2" x14ac:dyDescent="0.3">
      <c r="A19" t="s">
        <v>68</v>
      </c>
    </row>
    <row r="21" spans="1:2" x14ac:dyDescent="0.3">
      <c r="A21" s="15" t="s">
        <v>64</v>
      </c>
      <c r="B21" s="15"/>
    </row>
    <row r="23" spans="1:2" x14ac:dyDescent="0.3">
      <c r="A23" t="s">
        <v>63</v>
      </c>
    </row>
    <row r="24" spans="1:2" x14ac:dyDescent="0.3">
      <c r="A24" s="1" t="s">
        <v>70</v>
      </c>
      <c r="B24" t="s">
        <v>44</v>
      </c>
    </row>
    <row r="25" spans="1:2" x14ac:dyDescent="0.3">
      <c r="A25" s="12" t="s">
        <v>29</v>
      </c>
      <c r="B25" s="6" t="s">
        <v>15</v>
      </c>
    </row>
    <row r="26" spans="1:2" x14ac:dyDescent="0.3">
      <c r="A26" s="12" t="s">
        <v>30</v>
      </c>
      <c r="B26" s="5" t="s">
        <v>18</v>
      </c>
    </row>
    <row r="27" spans="1:2" x14ac:dyDescent="0.3">
      <c r="A27" s="12" t="s">
        <v>31</v>
      </c>
      <c r="B27" s="5" t="s">
        <v>20</v>
      </c>
    </row>
    <row r="28" spans="1:2" x14ac:dyDescent="0.3">
      <c r="A28" s="12" t="s">
        <v>81</v>
      </c>
      <c r="B28" s="5" t="s">
        <v>22</v>
      </c>
    </row>
    <row r="29" spans="1:2" x14ac:dyDescent="0.3">
      <c r="A29" s="12" t="s">
        <v>33</v>
      </c>
      <c r="B29" s="5" t="s">
        <v>16</v>
      </c>
    </row>
    <row r="30" spans="1:2" x14ac:dyDescent="0.3">
      <c r="A30" s="12" t="s">
        <v>34</v>
      </c>
      <c r="B30" s="5" t="s">
        <v>19</v>
      </c>
    </row>
    <row r="31" spans="1:2" x14ac:dyDescent="0.3">
      <c r="A31" s="12" t="s">
        <v>86</v>
      </c>
      <c r="B31" s="5" t="s">
        <v>21</v>
      </c>
    </row>
    <row r="32" spans="1:2" x14ac:dyDescent="0.3">
      <c r="A32" s="12" t="s">
        <v>87</v>
      </c>
      <c r="B32" s="5" t="s">
        <v>28</v>
      </c>
    </row>
    <row r="33" spans="1:10" x14ac:dyDescent="0.3">
      <c r="A33" s="12" t="s">
        <v>37</v>
      </c>
      <c r="B33" s="5" t="s">
        <v>23</v>
      </c>
    </row>
    <row r="34" spans="1:10" x14ac:dyDescent="0.3">
      <c r="A34" s="12" t="s">
        <v>38</v>
      </c>
      <c r="B34" s="5" t="s">
        <v>17</v>
      </c>
    </row>
    <row r="35" spans="1:10" x14ac:dyDescent="0.3">
      <c r="A35" s="12" t="s">
        <v>39</v>
      </c>
      <c r="B35" s="5" t="s">
        <v>24</v>
      </c>
    </row>
    <row r="36" spans="1:10" x14ac:dyDescent="0.3">
      <c r="A36" s="12" t="s">
        <v>35</v>
      </c>
      <c r="B36" s="5" t="s">
        <v>25</v>
      </c>
    </row>
    <row r="37" spans="1:10" x14ac:dyDescent="0.3">
      <c r="A37" s="12" t="s">
        <v>36</v>
      </c>
      <c r="B37" s="5" t="s">
        <v>26</v>
      </c>
    </row>
    <row r="38" spans="1:10" x14ac:dyDescent="0.3">
      <c r="A38" s="12" t="s">
        <v>32</v>
      </c>
      <c r="B38" s="5" t="s">
        <v>27</v>
      </c>
    </row>
    <row r="39" spans="1:10" x14ac:dyDescent="0.3">
      <c r="A39" s="12" t="s">
        <v>42</v>
      </c>
      <c r="B39" s="5" t="s">
        <v>49</v>
      </c>
    </row>
    <row r="40" spans="1:10" x14ac:dyDescent="0.3">
      <c r="A40" s="5"/>
      <c r="B40" s="1"/>
    </row>
    <row r="41" spans="1:10" x14ac:dyDescent="0.3">
      <c r="A41" s="17" t="s">
        <v>46</v>
      </c>
      <c r="B41" s="1"/>
    </row>
    <row r="42" spans="1:10" x14ac:dyDescent="0.3">
      <c r="A42" s="13">
        <v>0</v>
      </c>
      <c r="B42" s="3" t="s">
        <v>47</v>
      </c>
    </row>
    <row r="43" spans="1:10" x14ac:dyDescent="0.3">
      <c r="A43" s="13">
        <v>0</v>
      </c>
      <c r="B43" s="3" t="s">
        <v>48</v>
      </c>
    </row>
    <row r="45" spans="1:10" x14ac:dyDescent="0.3">
      <c r="A45" s="15" t="s">
        <v>65</v>
      </c>
      <c r="B45" s="15"/>
    </row>
    <row r="47" spans="1:10" x14ac:dyDescent="0.3">
      <c r="A47" t="s">
        <v>45</v>
      </c>
      <c r="J47" s="8" t="str">
        <f>CONCATENATE("PORT",A39,"=",A43,";")</f>
        <v>PORTC.0=0;</v>
      </c>
    </row>
    <row r="49" spans="1:10" x14ac:dyDescent="0.3">
      <c r="A49" t="s">
        <v>66</v>
      </c>
      <c r="B49" s="2"/>
      <c r="C49" s="11"/>
      <c r="D49" s="11"/>
      <c r="E49" s="11"/>
      <c r="F49" s="11"/>
      <c r="G49" s="11"/>
      <c r="H49" s="11"/>
      <c r="I49" s="11"/>
      <c r="J49" s="8" t="str">
        <f>CONCATENATE("PORT",A26,"=",1-A42,";PORT",A27,"=",1-A42,";PORT",A28,"=",1-A42,";PORT",A29,"=",1-A42,";PORT",A30,"=",1-A42,";PORT",A31,"=",1-A42,";PORT",A32,"=",1-A43,";PORT",A33,"=",1-A43,";PORT",A34,"=",1-A43,";PORT",A35,"=",1-A43,";PORT",A36,"=",1-A43,";PORT",A37,"=",1-A43,";PORT",A38,"=",1-A43,";PORT",A39,"=",1-A43,";")</f>
        <v>PORTD.5=1;PORTB.0=1;PORTD.0=1;PORTB.7=1;PORTD.7=1;PORTC.4=1;PORTC.5=1;PORTB.1=1;PORTD.6=1;PORTB.2=1;PORTC.1=1;PORTC.2=1;PORTC.3=1;PORTC.0=1;</v>
      </c>
    </row>
    <row r="50" spans="1:10" x14ac:dyDescent="0.3">
      <c r="B50" s="2"/>
      <c r="C50" s="11"/>
      <c r="D50" s="11"/>
      <c r="E50" s="11"/>
      <c r="F50" s="11"/>
      <c r="G50" s="11"/>
      <c r="H50" s="11"/>
      <c r="I50" s="11"/>
    </row>
    <row r="51" spans="1:10" x14ac:dyDescent="0.3">
      <c r="A51" t="s">
        <v>67</v>
      </c>
      <c r="B51" s="2"/>
      <c r="C51" s="11"/>
      <c r="D51" s="11"/>
      <c r="E51" s="11"/>
      <c r="F51" s="11"/>
      <c r="G51" s="11"/>
      <c r="H51" s="11"/>
      <c r="I51" s="11"/>
    </row>
    <row r="52" spans="1:10" x14ac:dyDescent="0.3">
      <c r="A52" s="1" t="s">
        <v>13</v>
      </c>
      <c r="B52" s="2" t="s">
        <v>7</v>
      </c>
      <c r="C52" s="4" t="s">
        <v>0</v>
      </c>
      <c r="D52" s="4" t="s">
        <v>1</v>
      </c>
      <c r="E52" s="4" t="s">
        <v>2</v>
      </c>
      <c r="F52" s="4" t="s">
        <v>3</v>
      </c>
      <c r="G52" s="4" t="s">
        <v>4</v>
      </c>
      <c r="H52" s="4" t="s">
        <v>5</v>
      </c>
      <c r="I52" s="4" t="s">
        <v>6</v>
      </c>
    </row>
    <row r="53" spans="1:10" x14ac:dyDescent="0.3">
      <c r="A53" s="1">
        <v>1</v>
      </c>
      <c r="B53" s="4">
        <v>1</v>
      </c>
      <c r="C53" s="2"/>
      <c r="D53" s="2" t="s">
        <v>14</v>
      </c>
      <c r="E53" s="2" t="s">
        <v>14</v>
      </c>
      <c r="F53" s="2"/>
      <c r="G53" s="2"/>
      <c r="H53" s="2"/>
      <c r="I53" s="2"/>
      <c r="J53" s="8" t="str">
        <f>CONCATENATE("case 1:  {",IF(C53="V",CONCATENATE("PORT",$A$32,"=",$A$43,";"),""),IF(D53="V",CONCATENATE("PORT",$A$33,"=",$A$43,";"),""),IF(E53="V",CONCATENATE("PORT",$A$34,"=",$A$43,";"),""),IF(F53="V",CONCATENATE("PORT",$A$35,"=",$A$43,";"),""),IF(G53="V",CONCATENATE("PORT",$A$36,"=",$A$43,";"),""),IF(H53="V",CONCATENATE("PORT",$A$37,"=",$A$43,";"),""),IF(I53="V",CONCATENATE("PORT",$A$38,"=",$A$43,";"),""),"}break;")</f>
        <v>case 1:  {PORTB.1=0;PORTD.6=0;}break;</v>
      </c>
    </row>
    <row r="54" spans="1:10" x14ac:dyDescent="0.3">
      <c r="A54" s="1">
        <v>2</v>
      </c>
      <c r="B54" s="4">
        <v>2</v>
      </c>
      <c r="C54" s="2" t="s">
        <v>14</v>
      </c>
      <c r="D54" s="2" t="s">
        <v>14</v>
      </c>
      <c r="E54" s="2"/>
      <c r="F54" s="2" t="s">
        <v>14</v>
      </c>
      <c r="G54" s="2" t="s">
        <v>14</v>
      </c>
      <c r="H54" s="2"/>
      <c r="I54" s="2" t="s">
        <v>14</v>
      </c>
      <c r="J54" s="8" t="str">
        <f>CONCATENATE("case 2:  {",IF(C54="V",CONCATENATE("PORT",$A$32,"=",$A$43,";"),""),IF(D54="V",CONCATENATE("PORT",$A$33,"=",$A$43,";"),""),IF(E54="V",CONCATENATE("PORT",$A$34,"=",$A$43,";"),""),IF(F54="V",CONCATENATE("PORT",$A$35,"=",$A$43,";"),""),IF(G54="V",CONCATENATE("PORT",$A$36,"=",$A$43,";"),""),IF(H54="V",CONCATENATE("PORT",$A$37,"=",$A$43,";"),""),IF(I54="V",CONCATENATE("PORT",$A$38,"=",$A$43,";"),""),"}break;")</f>
        <v>case 2:  {PORTC.5=0;PORTB.1=0;PORTB.2=0;PORTC.1=0;PORTC.3=0;}break;</v>
      </c>
    </row>
    <row r="55" spans="1:10" x14ac:dyDescent="0.3">
      <c r="A55" s="1">
        <v>3</v>
      </c>
      <c r="B55" s="4">
        <v>3</v>
      </c>
      <c r="C55" s="2" t="s">
        <v>14</v>
      </c>
      <c r="D55" s="2" t="s">
        <v>14</v>
      </c>
      <c r="E55" s="2" t="s">
        <v>14</v>
      </c>
      <c r="F55" s="2" t="s">
        <v>14</v>
      </c>
      <c r="G55" s="2"/>
      <c r="H55" s="2"/>
      <c r="I55" s="2" t="s">
        <v>14</v>
      </c>
      <c r="J55" s="8" t="str">
        <f>CONCATENATE("case 3:  {",IF(C55="V",CONCATENATE("PORT",$A$32,"=",$A$43,";"),""),IF(D55="V",CONCATENATE("PORT",$A$33,"=",$A$43,";"),""),IF(E55="V",CONCATENATE("PORT",$A$34,"=",$A$43,";"),""),IF(F55="V",CONCATENATE("PORT",$A$35,"=",$A$43,";"),""),IF(G55="V",CONCATENATE("PORT",$A$36,"=",$A$43,";"),""),IF(H55="V",CONCATENATE("PORT",$A$37,"=",$A$43,";"),""),IF(I55="V",CONCATENATE("PORT",$A$38,"=",$A$43,";"),""),"}break;")</f>
        <v>case 3:  {PORTC.5=0;PORTB.1=0;PORTD.6=0;PORTB.2=0;PORTC.3=0;}break;</v>
      </c>
    </row>
    <row r="56" spans="1:10" x14ac:dyDescent="0.3">
      <c r="A56" s="1">
        <v>4</v>
      </c>
      <c r="B56" s="4">
        <v>4</v>
      </c>
      <c r="C56" s="2"/>
      <c r="D56" s="2" t="s">
        <v>14</v>
      </c>
      <c r="E56" s="2" t="s">
        <v>14</v>
      </c>
      <c r="F56" s="2"/>
      <c r="G56" s="2"/>
      <c r="H56" s="2" t="s">
        <v>14</v>
      </c>
      <c r="I56" s="2" t="s">
        <v>14</v>
      </c>
      <c r="J56" s="8" t="str">
        <f>CONCATENATE("case 4:  {",IF(C56="V",CONCATENATE("PORT",$A$32,"=",$A$43,";"),""),IF(D56="V",CONCATENATE("PORT",$A$33,"=",$A$43,";"),""),IF(E56="V",CONCATENATE("PORT",$A$34,"=",$A$43,";"),""),IF(F56="V",CONCATENATE("PORT",$A$35,"=",$A$43,";"),""),IF(G56="V",CONCATENATE("PORT",$A$36,"=",$A$43,";"),""),IF(H56="V",CONCATENATE("PORT",$A$37,"=",$A$43,";"),""),IF(I56="V",CONCATENATE("PORT",$A$38,"=",$A$43,";"),""),"}break;")</f>
        <v>case 4:  {PORTB.1=0;PORTD.6=0;PORTC.2=0;PORTC.3=0;}break;</v>
      </c>
    </row>
    <row r="57" spans="1:10" x14ac:dyDescent="0.3">
      <c r="A57" s="1">
        <v>5</v>
      </c>
      <c r="B57" s="4">
        <v>5</v>
      </c>
      <c r="C57" s="2" t="s">
        <v>14</v>
      </c>
      <c r="D57" s="2"/>
      <c r="E57" s="2" t="s">
        <v>14</v>
      </c>
      <c r="F57" s="2" t="s">
        <v>14</v>
      </c>
      <c r="G57" s="2"/>
      <c r="H57" s="2" t="s">
        <v>14</v>
      </c>
      <c r="I57" s="2" t="s">
        <v>14</v>
      </c>
      <c r="J57" s="8" t="str">
        <f>CONCATENATE("case 5:  {",IF(C57="V",CONCATENATE("PORT",$A$32,"=",$A$43,";"),""),IF(D57="V",CONCATENATE("PORT",$A$33,"=",$A$43,";"),""),IF(E57="V",CONCATENATE("PORT",$A$34,"=",$A$43,";"),""),IF(F57="V",CONCATENATE("PORT",$A$35,"=",$A$43,";"),""),IF(G57="V",CONCATENATE("PORT",$A$36,"=",$A$43,";"),""),IF(H57="V",CONCATENATE("PORT",$A$37,"=",$A$43,";"),""),IF(I57="V",CONCATENATE("PORT",$A$38,"=",$A$43,";"),""),"}break;")</f>
        <v>case 5:  {PORTC.5=0;PORTD.6=0;PORTB.2=0;PORTC.2=0;PORTC.3=0;}break;</v>
      </c>
    </row>
    <row r="58" spans="1:10" x14ac:dyDescent="0.3">
      <c r="A58" s="1">
        <v>6</v>
      </c>
      <c r="B58" s="4">
        <v>6</v>
      </c>
      <c r="C58" s="2" t="s">
        <v>14</v>
      </c>
      <c r="D58" s="2"/>
      <c r="E58" s="2" t="s">
        <v>14</v>
      </c>
      <c r="F58" s="2" t="s">
        <v>14</v>
      </c>
      <c r="G58" s="2" t="s">
        <v>14</v>
      </c>
      <c r="H58" s="2" t="s">
        <v>14</v>
      </c>
      <c r="I58" s="2" t="s">
        <v>14</v>
      </c>
      <c r="J58" s="8" t="str">
        <f>CONCATENATE("case 6:  {",IF(C58="V",CONCATENATE("PORT",$A$32,"=",$A$43,";"),""),IF(D58="V",CONCATENATE("PORT",$A$33,"=",$A$43,";"),""),IF(E58="V",CONCATENATE("PORT",$A$34,"=",$A$43,";"),""),IF(F58="V",CONCATENATE("PORT",$A$35,"=",$A$43,";"),""),IF(G58="V",CONCATENATE("PORT",$A$36,"=",$A$43,";"),""),IF(H58="V",CONCATENATE("PORT",$A$37,"=",$A$43,";"),""),IF(I58="V",CONCATENATE("PORT",$A$38,"=",$A$43,";"),""),"}break;")</f>
        <v>case 6:  {PORTC.5=0;PORTD.6=0;PORTB.2=0;PORTC.1=0;PORTC.2=0;PORTC.3=0;}break;</v>
      </c>
    </row>
    <row r="59" spans="1:10" x14ac:dyDescent="0.3">
      <c r="A59" s="1">
        <v>7</v>
      </c>
      <c r="B59" s="4">
        <v>7</v>
      </c>
      <c r="C59" s="2" t="s">
        <v>14</v>
      </c>
      <c r="D59" s="2" t="s">
        <v>14</v>
      </c>
      <c r="E59" s="2" t="s">
        <v>14</v>
      </c>
      <c r="F59" s="2"/>
      <c r="G59" s="2"/>
      <c r="H59" s="2"/>
      <c r="I59" s="2"/>
      <c r="J59" s="8" t="str">
        <f>CONCATENATE("case 7:  {",IF(C59="V",CONCATENATE("PORT",$A$32,"=",$A$43,";"),""),IF(D59="V",CONCATENATE("PORT",$A$33,"=",$A$43,";"),""),IF(E59="V",CONCATENATE("PORT",$A$34,"=",$A$43,";"),""),IF(F59="V",CONCATENATE("PORT",$A$35,"=",$A$43,";"),""),IF(G59="V",CONCATENATE("PORT",$A$36,"=",$A$43,";"),""),IF(H59="V",CONCATENATE("PORT",$A$37,"=",$A$43,";"),""),IF(I59="V",CONCATENATE("PORT",$A$38,"=",$A$43,";"),""),"}break;")</f>
        <v>case 7:  {PORTC.5=0;PORTB.1=0;PORTD.6=0;}break;</v>
      </c>
    </row>
    <row r="60" spans="1:10" x14ac:dyDescent="0.3">
      <c r="A60" s="1">
        <v>8</v>
      </c>
      <c r="B60" s="4">
        <v>8</v>
      </c>
      <c r="C60" s="2" t="s">
        <v>14</v>
      </c>
      <c r="D60" s="2" t="s">
        <v>14</v>
      </c>
      <c r="E60" s="2" t="s">
        <v>14</v>
      </c>
      <c r="F60" s="2" t="s">
        <v>14</v>
      </c>
      <c r="G60" s="2" t="s">
        <v>14</v>
      </c>
      <c r="H60" s="2" t="s">
        <v>14</v>
      </c>
      <c r="I60" s="2" t="s">
        <v>14</v>
      </c>
      <c r="J60" s="8" t="str">
        <f>CONCATENATE("case 8:  {",IF(C60="V",CONCATENATE("PORT",$A$32,"=",$A$43,";"),""),IF(D60="V",CONCATENATE("PORT",$A$33,"=",$A$43,";"),""),IF(E60="V",CONCATENATE("PORT",$A$34,"=",$A$43,";"),""),IF(F60="V",CONCATENATE("PORT",$A$35,"=",$A$43,";"),""),IF(G60="V",CONCATENATE("PORT",$A$36,"=",$A$43,";"),""),IF(H60="V",CONCATENATE("PORT",$A$37,"=",$A$43,";"),""),IF(I60="V",CONCATENATE("PORT",$A$38,"=",$A$43,";"),""),"}break;")</f>
        <v>case 8:  {PORTC.5=0;PORTB.1=0;PORTD.6=0;PORTB.2=0;PORTC.1=0;PORTC.2=0;PORTC.3=0;}break;</v>
      </c>
    </row>
    <row r="61" spans="1:10" x14ac:dyDescent="0.3">
      <c r="A61" s="1">
        <v>9</v>
      </c>
      <c r="B61" s="4">
        <v>9</v>
      </c>
      <c r="C61" s="2" t="s">
        <v>14</v>
      </c>
      <c r="D61" s="2" t="s">
        <v>14</v>
      </c>
      <c r="E61" s="2" t="s">
        <v>14</v>
      </c>
      <c r="F61" s="2" t="s">
        <v>14</v>
      </c>
      <c r="G61" s="2"/>
      <c r="H61" s="2" t="s">
        <v>14</v>
      </c>
      <c r="I61" s="2" t="s">
        <v>14</v>
      </c>
      <c r="J61" s="8" t="str">
        <f>CONCATENATE("case 9:  {",IF(C61="V",CONCATENATE("PORT",$A$32,"=",$A$43,";"),""),IF(D61="V",CONCATENATE("PORT",$A$33,"=",$A$43,";"),""),IF(E61="V",CONCATENATE("PORT",$A$34,"=",$A$43,";"),""),IF(F61="V",CONCATENATE("PORT",$A$35,"=",$A$43,";"),""),IF(G61="V",CONCATENATE("PORT",$A$36,"=",$A$43,";"),""),IF(H61="V",CONCATENATE("PORT",$A$37,"=",$A$43,";"),""),IF(I61="V",CONCATENATE("PORT",$A$38,"=",$A$43,";"),""),"}break;")</f>
        <v>case 9:  {PORTC.5=0;PORTB.1=0;PORTD.6=0;PORTB.2=0;PORTC.2=0;PORTC.3=0;}break;</v>
      </c>
    </row>
    <row r="62" spans="1:10" x14ac:dyDescent="0.3">
      <c r="A62" s="1">
        <v>0</v>
      </c>
      <c r="B62" s="4">
        <v>0</v>
      </c>
      <c r="C62" s="2" t="s">
        <v>14</v>
      </c>
      <c r="D62" s="2" t="s">
        <v>14</v>
      </c>
      <c r="E62" s="2" t="s">
        <v>14</v>
      </c>
      <c r="F62" s="2" t="s">
        <v>14</v>
      </c>
      <c r="G62" s="2" t="s">
        <v>14</v>
      </c>
      <c r="H62" s="2" t="s">
        <v>14</v>
      </c>
      <c r="I62" s="2"/>
      <c r="J62" s="8" t="str">
        <f>CONCATENATE("case 0:  {",IF(C62="V",CONCATENATE("PORT",$A$32,"=",$A$43,";"),""),IF(D62="V",CONCATENATE("PORT",$A$33,"=",$A$43,";"),""),IF(E62="V",CONCATENATE("PORT",$A$34,"=",$A$43,";"),""),IF(F62="V",CONCATENATE("PORT",$A$35,"=",$A$43,";"),""),IF(G62="V",CONCATENATE("PORT",$A$36,"=",$A$43,";"),""),IF(H62="V",CONCATENATE("PORT",$A$37,"=",$A$43,";"),""),IF(I62="V",CONCATENATE("PORT",$A$38,"=",$A$43,";"),""),"}break;")</f>
        <v>case 0:  {PORTC.5=0;PORTB.1=0;PORTD.6=0;PORTB.2=0;PORTC.1=0;PORTC.2=0;}break;</v>
      </c>
    </row>
    <row r="63" spans="1:10" x14ac:dyDescent="0.3">
      <c r="A63" s="1">
        <v>10</v>
      </c>
      <c r="B63" s="4" t="s">
        <v>12</v>
      </c>
      <c r="C63" s="2"/>
      <c r="D63" s="2"/>
      <c r="E63" s="2"/>
      <c r="F63" s="2"/>
      <c r="G63" s="2"/>
      <c r="H63" s="2"/>
      <c r="I63" s="2" t="s">
        <v>14</v>
      </c>
      <c r="J63" s="8" t="str">
        <f>CONCATENATE("case 10:  {",IF(C63="V",CONCATENATE("PORT",$A$32,"=",$A$43,";"),""),IF(D63="V",CONCATENATE("PORT",$A$33,"=",$A$43,";"),""),IF(E63="V",CONCATENATE("PORT",$A$34,"=",$A$43,";"),""),IF(F63="V",CONCATENATE("PORT",$A$35,"=",$A$43,";"),""),IF(G63="V",CONCATENATE("PORT",$A$36,"=",$A$43,";"),""),IF(H63="V",CONCATENATE("PORT",$A$37,"=",$A$43,";"),""),IF(I63="V",CONCATENATE("PORT",$A$38,"=",$A$43,";"),""),"}break;")</f>
        <v>case 10:  {PORTC.3=0;}break;</v>
      </c>
    </row>
    <row r="64" spans="1:10" x14ac:dyDescent="0.3">
      <c r="A64" s="1">
        <v>11</v>
      </c>
      <c r="B64" s="4" t="s">
        <v>4</v>
      </c>
      <c r="C64" s="2" t="s">
        <v>14</v>
      </c>
      <c r="D64" s="2"/>
      <c r="E64" s="2"/>
      <c r="F64" s="2" t="s">
        <v>14</v>
      </c>
      <c r="G64" s="2" t="s">
        <v>14</v>
      </c>
      <c r="H64" s="2" t="s">
        <v>14</v>
      </c>
      <c r="I64" s="2" t="s">
        <v>14</v>
      </c>
      <c r="J64" s="8" t="str">
        <f>CONCATENATE("case 11:  {",IF(C64="V",CONCATENATE("PORT",$A$32,"=",$A$43,";"),""),IF(D64="V",CONCATENATE("PORT",$A$33,"=",$A$43,";"),""),IF(E64="V",CONCATENATE("PORT",$A$34,"=",$A$43,";"),""),IF(F64="V",CONCATENATE("PORT",$A$35,"=",$A$43,";"),""),IF(G64="V",CONCATENATE("PORT",$A$36,"=",$A$43,";"),""),IF(H64="V",CONCATENATE("PORT",$A$37,"=",$A$43,";"),""),IF(I64="V",CONCATENATE("PORT",$A$38,"=",$A$43,";"),""),"}break;")</f>
        <v>case 11:  {PORTC.5=0;PORTB.2=0;PORTC.1=0;PORTC.2=0;PORTC.3=0;}break;</v>
      </c>
    </row>
    <row r="65" spans="1:10" x14ac:dyDescent="0.3">
      <c r="A65" s="1">
        <v>12</v>
      </c>
      <c r="B65" s="4" t="s">
        <v>8</v>
      </c>
      <c r="C65" s="2"/>
      <c r="D65" s="2"/>
      <c r="E65" s="2"/>
      <c r="F65" s="2"/>
      <c r="G65" s="2" t="s">
        <v>14</v>
      </c>
      <c r="H65" s="2"/>
      <c r="I65" s="2" t="s">
        <v>14</v>
      </c>
      <c r="J65" s="8" t="str">
        <f>CONCATENATE("case 12:  {",IF(C65="V",CONCATENATE("PORT",$A$32,"=",$A$43,";"),""),IF(D65="V",CONCATENATE("PORT",$A$33,"=",$A$43,";"),""),IF(E65="V",CONCATENATE("PORT",$A$34,"=",$A$43,";"),""),IF(F65="V",CONCATENATE("PORT",$A$35,"=",$A$43,";"),""),IF(G65="V",CONCATENATE("PORT",$A$36,"=",$A$43,";"),""),IF(H65="V",CONCATENATE("PORT",$A$37,"=",$A$43,";"),""),IF(I65="V",CONCATENATE("PORT",$A$38,"=",$A$43,";"),""),"}break;")</f>
        <v>case 12:  {PORTC.1=0;PORTC.3=0;}break;</v>
      </c>
    </row>
    <row r="66" spans="1:10" x14ac:dyDescent="0.3">
      <c r="A66" s="1">
        <v>13</v>
      </c>
      <c r="B66" s="4" t="s">
        <v>9</v>
      </c>
      <c r="C66" s="2" t="s">
        <v>14</v>
      </c>
      <c r="D66" s="2" t="s">
        <v>14</v>
      </c>
      <c r="E66" s="2" t="s">
        <v>14</v>
      </c>
      <c r="F66" s="2" t="s">
        <v>14</v>
      </c>
      <c r="G66" s="2" t="s">
        <v>14</v>
      </c>
      <c r="H66" s="2" t="s">
        <v>14</v>
      </c>
      <c r="I66" s="2"/>
      <c r="J66" s="8" t="str">
        <f>CONCATENATE("case 13:  {",IF(C66="V",CONCATENATE("PORT",$A$32,"=",$A$43,";"),""),IF(D66="V",CONCATENATE("PORT",$A$33,"=",$A$43,";"),""),IF(E66="V",CONCATENATE("PORT",$A$34,"=",$A$43,";"),""),IF(F66="V",CONCATENATE("PORT",$A$35,"=",$A$43,";"),""),IF(G66="V",CONCATENATE("PORT",$A$36,"=",$A$43,";"),""),IF(H66="V",CONCATENATE("PORT",$A$37,"=",$A$43,";"),""),IF(I66="V",CONCATENATE("PORT",$A$38,"=",$A$43,";"),""),"}break;")</f>
        <v>case 13:  {PORTC.5=0;PORTB.1=0;PORTD.6=0;PORTB.2=0;PORTC.1=0;PORTC.2=0;}break;</v>
      </c>
    </row>
    <row r="67" spans="1:10" x14ac:dyDescent="0.3">
      <c r="A67" s="1">
        <v>14</v>
      </c>
      <c r="B67" s="4" t="s">
        <v>10</v>
      </c>
      <c r="C67" s="2"/>
      <c r="D67" s="2"/>
      <c r="E67" s="2" t="s">
        <v>14</v>
      </c>
      <c r="F67" s="2" t="s">
        <v>14</v>
      </c>
      <c r="G67" s="2" t="s">
        <v>14</v>
      </c>
      <c r="H67" s="2"/>
      <c r="I67" s="2"/>
      <c r="J67" s="8" t="str">
        <f>CONCATENATE("case 14:  {",IF(C67="V",CONCATENATE("PORT",$A$32,"=",$A$43,";"),""),IF(D67="V",CONCATENATE("PORT",$A$33,"=",$A$43,";"),""),IF(E67="V",CONCATENATE("PORT",$A$34,"=",$A$43,";"),""),IF(F67="V",CONCATENATE("PORT",$A$35,"=",$A$43,";"),""),IF(G67="V",CONCATENATE("PORT",$A$36,"=",$A$43,";"),""),IF(H67="V",CONCATENATE("PORT",$A$37,"=",$A$43,";"),""),IF(I67="V",CONCATENATE("PORT",$A$38,"=",$A$43,";"),""),"}break;")</f>
        <v>case 14:  {PORTD.6=0;PORTB.2=0;PORTC.1=0;}break;</v>
      </c>
    </row>
    <row r="68" spans="1:10" x14ac:dyDescent="0.3">
      <c r="A68" s="1">
        <v>15</v>
      </c>
      <c r="B68" s="4" t="s">
        <v>11</v>
      </c>
      <c r="C68" s="2"/>
      <c r="D68" s="2"/>
      <c r="E68" s="2"/>
      <c r="F68" s="2" t="s">
        <v>14</v>
      </c>
      <c r="G68" s="2" t="s">
        <v>14</v>
      </c>
      <c r="H68" s="2" t="s">
        <v>14</v>
      </c>
      <c r="I68" s="2" t="s">
        <v>14</v>
      </c>
      <c r="J68" s="8" t="str">
        <f>CONCATENATE("case 15:  {",IF(C68="V",CONCATENATE("PORT",$A$32,"=",$A$43,";"),""),IF(D68="V",CONCATENATE("PORT",$A$33,"=",$A$43,";"),""),IF(E68="V",CONCATENATE("PORT",$A$34,"=",$A$43,";"),""),IF(F68="V",CONCATENATE("PORT",$A$35,"=",$A$43,";"),""),IF(G68="V",CONCATENATE("PORT",$A$36,"=",$A$43,";"),""),IF(H68="V",CONCATENATE("PORT",$A$37,"=",$A$43,";"),""),IF(I68="V",CONCATENATE("PORT",$A$38,"=",$A$43,";"),""),"}break;")</f>
        <v>case 15:  {PORTB.2=0;PORTC.1=0;PORTC.2=0;PORTC.3=0;}break;</v>
      </c>
    </row>
    <row r="70" spans="1:10" x14ac:dyDescent="0.3">
      <c r="A70" t="s">
        <v>72</v>
      </c>
      <c r="J70" s="8" t="str">
        <f>CONCATENATE("PORT",A26,"=",A42,";")</f>
        <v>PORTD.5=0;</v>
      </c>
    </row>
    <row r="72" spans="1:10" x14ac:dyDescent="0.3">
      <c r="A72" t="s">
        <v>73</v>
      </c>
      <c r="B72" s="5"/>
      <c r="C72" s="6"/>
      <c r="J72" s="8" t="str">
        <f>CONCATENATE("PORT",A27,"=",A42,";")</f>
        <v>PORTB.0=0;</v>
      </c>
    </row>
    <row r="73" spans="1:10" x14ac:dyDescent="0.3">
      <c r="B73" s="5"/>
      <c r="C73" s="5"/>
    </row>
    <row r="74" spans="1:10" x14ac:dyDescent="0.3">
      <c r="A74" t="s">
        <v>77</v>
      </c>
      <c r="B74" s="5"/>
      <c r="C74" s="5"/>
      <c r="J74" s="8" t="str">
        <f>CONCATENATE("PORT",A28,"=",A42,";")</f>
        <v>PORTD.0=0;</v>
      </c>
    </row>
    <row r="75" spans="1:10" x14ac:dyDescent="0.3">
      <c r="B75" s="5"/>
      <c r="C75" s="5"/>
    </row>
    <row r="76" spans="1:10" x14ac:dyDescent="0.3">
      <c r="A76" t="s">
        <v>74</v>
      </c>
      <c r="B76" s="5"/>
      <c r="C76" s="5"/>
      <c r="J76" s="8" t="str">
        <f>CONCATENATE("PORT",A29,"=",A42,";")</f>
        <v>PORTB.7=0;</v>
      </c>
    </row>
    <row r="77" spans="1:10" x14ac:dyDescent="0.3">
      <c r="B77" s="5"/>
      <c r="C77" s="5"/>
    </row>
    <row r="78" spans="1:10" x14ac:dyDescent="0.3">
      <c r="A78" t="s">
        <v>75</v>
      </c>
      <c r="B78" s="5"/>
      <c r="C78" s="5"/>
      <c r="J78" s="8" t="str">
        <f>CONCATENATE("PORT",A30,"=",A42,";")</f>
        <v>PORTD.7=0;</v>
      </c>
    </row>
    <row r="79" spans="1:10" x14ac:dyDescent="0.3">
      <c r="B79" s="5"/>
      <c r="C79" s="5"/>
    </row>
    <row r="80" spans="1:10" x14ac:dyDescent="0.3">
      <c r="A80" t="s">
        <v>76</v>
      </c>
      <c r="B80" s="5"/>
      <c r="C80" s="5"/>
      <c r="J80" s="8" t="str">
        <f>CONCATENATE("PORT",A31,"=",A42,";")</f>
        <v>PORTC.4=0;</v>
      </c>
    </row>
    <row r="81" spans="1:10" x14ac:dyDescent="0.3">
      <c r="B81" s="5"/>
      <c r="C81" s="5"/>
    </row>
    <row r="82" spans="1:10" x14ac:dyDescent="0.3">
      <c r="A82" t="s">
        <v>78</v>
      </c>
      <c r="B82" s="5"/>
      <c r="C82" s="5"/>
      <c r="J82" s="19" t="str">
        <f>IF(LEFT(RIGHT(C148,3),1)="x",REPLACE(C148,7,1,"x0"),C148)</f>
        <v>DDRB=0x87;</v>
      </c>
    </row>
    <row r="83" spans="1:10" x14ac:dyDescent="0.3">
      <c r="B83" s="5"/>
      <c r="C83" s="5"/>
      <c r="J83" s="7"/>
    </row>
    <row r="84" spans="1:10" x14ac:dyDescent="0.3">
      <c r="A84" t="s">
        <v>79</v>
      </c>
      <c r="B84" s="5"/>
      <c r="C84" s="5"/>
      <c r="J84" s="19" t="str">
        <f>IF(LEFT(RIGHT(C156,3),1)="x",REPLACE(C156,7,1,"x0"),C156)</f>
        <v>DDRC=0x3F;</v>
      </c>
    </row>
    <row r="85" spans="1:10" x14ac:dyDescent="0.3">
      <c r="B85" s="5"/>
      <c r="C85" s="5"/>
      <c r="J85" s="7"/>
    </row>
    <row r="86" spans="1:10" x14ac:dyDescent="0.3">
      <c r="A86" t="s">
        <v>80</v>
      </c>
      <c r="B86" s="5"/>
      <c r="C86" s="5"/>
      <c r="J86" s="19" t="str">
        <f>IF(LEFT(RIGHT(C164,3),1)="x",REPLACE(C164,7,1,"x0"),C164)</f>
        <v>DDRD=0xE1;</v>
      </c>
    </row>
    <row r="87" spans="1:10" x14ac:dyDescent="0.3">
      <c r="B87" s="5"/>
      <c r="C87" s="5"/>
    </row>
    <row r="88" spans="1:10" x14ac:dyDescent="0.3">
      <c r="A88" s="15" t="s">
        <v>90</v>
      </c>
      <c r="B88" s="16"/>
      <c r="C88" s="16"/>
      <c r="D88" s="15"/>
    </row>
    <row r="89" spans="1:10" x14ac:dyDescent="0.3">
      <c r="A89" t="s">
        <v>93</v>
      </c>
      <c r="B89" s="5"/>
      <c r="C89" s="5"/>
      <c r="J89" s="9" t="str">
        <f>CONCATENATE("PORT",LEFT(A25,1),", bit ",RIGHT(A25,1))</f>
        <v>PORTB, bit 6</v>
      </c>
    </row>
    <row r="90" spans="1:10" x14ac:dyDescent="0.3">
      <c r="A90" t="s">
        <v>91</v>
      </c>
      <c r="C90" s="5"/>
    </row>
    <row r="91" spans="1:10" x14ac:dyDescent="0.3">
      <c r="B91" s="5"/>
      <c r="C91" s="5"/>
    </row>
    <row r="92" spans="1:10" x14ac:dyDescent="0.3">
      <c r="B92" s="5"/>
      <c r="C92" s="5"/>
    </row>
    <row r="93" spans="1:10" x14ac:dyDescent="0.3">
      <c r="B93" s="5"/>
      <c r="C93" s="5"/>
    </row>
    <row r="94" spans="1:10" x14ac:dyDescent="0.3">
      <c r="B94" s="5"/>
      <c r="C94" s="5"/>
    </row>
    <row r="95" spans="1:10" x14ac:dyDescent="0.3">
      <c r="B95" s="5"/>
      <c r="C95" s="5"/>
    </row>
    <row r="96" spans="1:10" x14ac:dyDescent="0.3">
      <c r="B96" s="5"/>
      <c r="C96" s="5"/>
    </row>
    <row r="97" spans="1:9" x14ac:dyDescent="0.3">
      <c r="B97" s="5"/>
      <c r="C97" s="5"/>
    </row>
    <row r="98" spans="1:9" x14ac:dyDescent="0.3">
      <c r="B98" s="5"/>
      <c r="C98" s="5"/>
    </row>
    <row r="99" spans="1:9" x14ac:dyDescent="0.3">
      <c r="B99" s="5"/>
      <c r="C99" s="5"/>
    </row>
    <row r="100" spans="1:9" x14ac:dyDescent="0.3">
      <c r="B100" s="5"/>
      <c r="C100" s="5"/>
    </row>
    <row r="101" spans="1:9" x14ac:dyDescent="0.3">
      <c r="B101" s="5"/>
      <c r="C101" s="5"/>
    </row>
    <row r="102" spans="1:9" x14ac:dyDescent="0.3">
      <c r="B102" s="5"/>
      <c r="C102" s="5"/>
    </row>
    <row r="103" spans="1:9" x14ac:dyDescent="0.3">
      <c r="B103" s="5"/>
      <c r="C103" s="5"/>
    </row>
    <row r="104" spans="1:9" x14ac:dyDescent="0.3">
      <c r="B104" s="5"/>
      <c r="C104" s="5"/>
    </row>
    <row r="105" spans="1:9" x14ac:dyDescent="0.3">
      <c r="B105" s="5"/>
      <c r="C105" s="5"/>
    </row>
    <row r="106" spans="1:9" x14ac:dyDescent="0.3">
      <c r="B106" s="5"/>
      <c r="C106" s="5"/>
    </row>
    <row r="107" spans="1:9" x14ac:dyDescent="0.3">
      <c r="B107" s="5"/>
      <c r="C107" s="5"/>
    </row>
    <row r="108" spans="1:9" x14ac:dyDescent="0.3">
      <c r="A108" s="15" t="s">
        <v>94</v>
      </c>
      <c r="B108" s="16"/>
      <c r="C108" s="16"/>
      <c r="D108" s="15"/>
      <c r="E108" s="14"/>
      <c r="F108" s="14"/>
      <c r="G108" s="14"/>
      <c r="H108" s="14"/>
      <c r="I108" s="14"/>
    </row>
    <row r="109" spans="1:9" x14ac:dyDescent="0.3">
      <c r="A109" t="s">
        <v>99</v>
      </c>
      <c r="B109" s="5"/>
      <c r="C109" s="5"/>
    </row>
    <row r="110" spans="1:9" x14ac:dyDescent="0.3">
      <c r="A110" s="20" t="s">
        <v>100</v>
      </c>
      <c r="B110" s="5"/>
      <c r="C110" s="5"/>
    </row>
    <row r="111" spans="1:9" x14ac:dyDescent="0.3">
      <c r="B111" s="5"/>
      <c r="C111" s="5"/>
    </row>
    <row r="112" spans="1:9" x14ac:dyDescent="0.3">
      <c r="A112" s="15" t="s">
        <v>95</v>
      </c>
      <c r="B112" s="16"/>
      <c r="C112" s="16"/>
      <c r="D112" s="15"/>
    </row>
    <row r="113" spans="1:3" x14ac:dyDescent="0.3">
      <c r="A113" t="s">
        <v>96</v>
      </c>
      <c r="B113" s="5"/>
      <c r="C113" s="5"/>
    </row>
    <row r="114" spans="1:3" x14ac:dyDescent="0.3">
      <c r="A114" t="s">
        <v>97</v>
      </c>
      <c r="B114" s="5"/>
      <c r="C114" s="5"/>
    </row>
    <row r="115" spans="1:3" x14ac:dyDescent="0.3">
      <c r="A115" t="s">
        <v>98</v>
      </c>
      <c r="B115" s="5"/>
      <c r="C115" s="5"/>
    </row>
    <row r="116" spans="1:3" x14ac:dyDescent="0.3">
      <c r="A116" s="20" t="s">
        <v>102</v>
      </c>
      <c r="B116" s="5"/>
      <c r="C116" s="5"/>
    </row>
    <row r="117" spans="1:3" x14ac:dyDescent="0.3">
      <c r="A117" s="20" t="s">
        <v>101</v>
      </c>
      <c r="B117" s="5"/>
      <c r="C117" s="5"/>
    </row>
    <row r="118" spans="1:3" x14ac:dyDescent="0.3">
      <c r="A118" s="20" t="s">
        <v>103</v>
      </c>
      <c r="B118" s="5"/>
      <c r="C118" s="5"/>
    </row>
    <row r="119" spans="1:3" x14ac:dyDescent="0.3">
      <c r="A119" s="20" t="s">
        <v>104</v>
      </c>
      <c r="B119" s="5"/>
      <c r="C119" s="5"/>
    </row>
    <row r="120" spans="1:3" x14ac:dyDescent="0.3">
      <c r="B120" s="5"/>
      <c r="C120" s="5"/>
    </row>
    <row r="121" spans="1:3" x14ac:dyDescent="0.3">
      <c r="A121" s="21" t="s">
        <v>105</v>
      </c>
      <c r="B121" s="5"/>
      <c r="C121" s="5"/>
    </row>
    <row r="122" spans="1:3" x14ac:dyDescent="0.3">
      <c r="B122" s="5"/>
      <c r="C122" s="5"/>
    </row>
    <row r="123" spans="1:3" x14ac:dyDescent="0.3">
      <c r="B123" s="5"/>
      <c r="C123" s="5"/>
    </row>
    <row r="124" spans="1:3" x14ac:dyDescent="0.3">
      <c r="B124" s="5"/>
      <c r="C124" s="5"/>
    </row>
    <row r="125" spans="1:3" x14ac:dyDescent="0.3">
      <c r="B125" s="5"/>
      <c r="C125" s="5"/>
    </row>
    <row r="126" spans="1:3" x14ac:dyDescent="0.3">
      <c r="B126" s="5"/>
      <c r="C126" s="5"/>
    </row>
    <row r="127" spans="1:3" x14ac:dyDescent="0.3">
      <c r="B127" s="5"/>
      <c r="C127" s="5"/>
    </row>
    <row r="128" spans="1:3" x14ac:dyDescent="0.3">
      <c r="B128" s="5"/>
      <c r="C128" s="5"/>
    </row>
    <row r="129" spans="2:3" x14ac:dyDescent="0.3">
      <c r="B129" s="5"/>
      <c r="C129" s="5"/>
    </row>
    <row r="130" spans="2:3" x14ac:dyDescent="0.3">
      <c r="B130" s="5"/>
      <c r="C130" s="5"/>
    </row>
    <row r="131" spans="2:3" x14ac:dyDescent="0.3">
      <c r="B131" s="5"/>
      <c r="C131" s="5"/>
    </row>
    <row r="132" spans="2:3" x14ac:dyDescent="0.3">
      <c r="B132" s="5"/>
      <c r="C132" s="5"/>
    </row>
    <row r="133" spans="2:3" x14ac:dyDescent="0.3">
      <c r="B133" s="5"/>
      <c r="C133" s="5"/>
    </row>
    <row r="134" spans="2:3" x14ac:dyDescent="0.3">
      <c r="B134" s="5"/>
      <c r="C134" s="5"/>
    </row>
    <row r="135" spans="2:3" x14ac:dyDescent="0.3">
      <c r="B135" s="5"/>
      <c r="C135" s="5"/>
    </row>
    <row r="136" spans="2:3" x14ac:dyDescent="0.3">
      <c r="B136" s="5"/>
      <c r="C136" s="5"/>
    </row>
    <row r="137" spans="2:3" x14ac:dyDescent="0.3">
      <c r="B137" s="5"/>
      <c r="C137" s="5"/>
    </row>
    <row r="138" spans="2:3" x14ac:dyDescent="0.3">
      <c r="B138" s="5"/>
      <c r="C138" s="5"/>
    </row>
    <row r="139" spans="2:3" x14ac:dyDescent="0.3">
      <c r="B139" s="5"/>
      <c r="C139" s="5"/>
    </row>
    <row r="140" spans="2:3" x14ac:dyDescent="0.3">
      <c r="B140" s="5"/>
      <c r="C140" s="5"/>
    </row>
    <row r="141" spans="2:3" x14ac:dyDescent="0.3">
      <c r="B141" s="5"/>
      <c r="C141" s="5"/>
    </row>
    <row r="142" spans="2:3" x14ac:dyDescent="0.3">
      <c r="B142" s="5"/>
      <c r="C142" s="5"/>
    </row>
    <row r="143" spans="2:3" x14ac:dyDescent="0.3">
      <c r="B143" s="5"/>
      <c r="C143" s="5"/>
    </row>
    <row r="144" spans="2:3" x14ac:dyDescent="0.3">
      <c r="B144" s="5"/>
      <c r="C144" s="5"/>
    </row>
    <row r="145" spans="1:3" x14ac:dyDescent="0.3">
      <c r="B145" s="5"/>
      <c r="C145" s="5"/>
    </row>
    <row r="146" spans="1:3" x14ac:dyDescent="0.3">
      <c r="B146" s="5"/>
      <c r="C146" s="5"/>
    </row>
    <row r="147" spans="1:3" hidden="1" x14ac:dyDescent="0.3">
      <c r="A147" t="s">
        <v>92</v>
      </c>
      <c r="B147" s="5"/>
      <c r="C147" s="5"/>
    </row>
    <row r="148" spans="1:3" ht="14.4" hidden="1" customHeight="1" x14ac:dyDescent="0.3">
      <c r="A148" s="5" t="s">
        <v>31</v>
      </c>
      <c r="B148" s="10">
        <f t="shared" ref="B148:B171" si="0">IFERROR(IF(LEFT(VLOOKUP(A148,$A$25:$B$39,2,FALSE),4)="sens",0,IF(LEFT(VLOOKUP(A148,$A$25:$B$39,2,FALSE),4)="segm",1-$A$43,IF(LEFT(VLOOKUP(A148,$A$25:$B$39,2,FALSE),4)="digi",1-$A$42,0))),0)</f>
        <v>1</v>
      </c>
      <c r="C148" s="14" t="str">
        <f>CONCATENATE("DDRB=0x",BIN2HEX(CONCATENATE(B155,B154,B153,B152,B151,B150,B149,B148)),";")</f>
        <v>DDRB=0x87;</v>
      </c>
    </row>
    <row r="149" spans="1:3" ht="14.4" hidden="1" customHeight="1" x14ac:dyDescent="0.3">
      <c r="A149" s="5" t="s">
        <v>37</v>
      </c>
      <c r="B149" s="10">
        <f t="shared" si="0"/>
        <v>1</v>
      </c>
      <c r="C149" s="18"/>
    </row>
    <row r="150" spans="1:3" ht="14.4" hidden="1" customHeight="1" x14ac:dyDescent="0.3">
      <c r="A150" s="5" t="s">
        <v>39</v>
      </c>
      <c r="B150" s="10">
        <f t="shared" si="0"/>
        <v>1</v>
      </c>
      <c r="C150" s="18"/>
    </row>
    <row r="151" spans="1:3" ht="14.4" hidden="1" customHeight="1" x14ac:dyDescent="0.3">
      <c r="A151" s="5" t="s">
        <v>43</v>
      </c>
      <c r="B151" s="10">
        <f t="shared" si="0"/>
        <v>0</v>
      </c>
      <c r="C151" s="18"/>
    </row>
    <row r="152" spans="1:3" ht="14.4" hidden="1" customHeight="1" x14ac:dyDescent="0.3">
      <c r="A152" s="5" t="s">
        <v>40</v>
      </c>
      <c r="B152" s="10">
        <f t="shared" si="0"/>
        <v>0</v>
      </c>
      <c r="C152" s="18"/>
    </row>
    <row r="153" spans="1:3" ht="14.4" hidden="1" customHeight="1" x14ac:dyDescent="0.3">
      <c r="A153" s="5" t="s">
        <v>41</v>
      </c>
      <c r="B153" s="10">
        <f t="shared" si="0"/>
        <v>0</v>
      </c>
      <c r="C153" s="18"/>
    </row>
    <row r="154" spans="1:3" ht="14.4" hidden="1" customHeight="1" x14ac:dyDescent="0.3">
      <c r="A154" s="5" t="s">
        <v>29</v>
      </c>
      <c r="B154" s="10">
        <f t="shared" si="0"/>
        <v>0</v>
      </c>
      <c r="C154" s="18"/>
    </row>
    <row r="155" spans="1:3" ht="14.4" hidden="1" customHeight="1" x14ac:dyDescent="0.3">
      <c r="A155" s="5" t="s">
        <v>33</v>
      </c>
      <c r="B155" s="10">
        <f t="shared" si="0"/>
        <v>1</v>
      </c>
      <c r="C155" s="18"/>
    </row>
    <row r="156" spans="1:3" ht="14.4" hidden="1" customHeight="1" x14ac:dyDescent="0.3">
      <c r="A156" s="5" t="s">
        <v>42</v>
      </c>
      <c r="B156" s="10">
        <f t="shared" si="0"/>
        <v>1</v>
      </c>
      <c r="C156" s="14" t="str">
        <f>CONCATENATE("DDRC=0x",BIN2HEX(CONCATENATE(B163,B162,B161,B160,B159,B158,B157,B156)),";")</f>
        <v>DDRC=0x3F;</v>
      </c>
    </row>
    <row r="157" spans="1:3" ht="14.4" hidden="1" customHeight="1" x14ac:dyDescent="0.3">
      <c r="A157" s="5" t="s">
        <v>35</v>
      </c>
      <c r="B157" s="10">
        <f t="shared" si="0"/>
        <v>1</v>
      </c>
      <c r="C157" s="18"/>
    </row>
    <row r="158" spans="1:3" ht="14.4" hidden="1" customHeight="1" x14ac:dyDescent="0.3">
      <c r="A158" s="5" t="s">
        <v>36</v>
      </c>
      <c r="B158" s="10">
        <f t="shared" si="0"/>
        <v>1</v>
      </c>
      <c r="C158" s="18"/>
    </row>
    <row r="159" spans="1:3" ht="14.4" hidden="1" customHeight="1" x14ac:dyDescent="0.3">
      <c r="A159" s="5" t="s">
        <v>32</v>
      </c>
      <c r="B159" s="10">
        <f t="shared" si="0"/>
        <v>1</v>
      </c>
      <c r="C159" s="18"/>
    </row>
    <row r="160" spans="1:3" ht="14.4" hidden="1" customHeight="1" x14ac:dyDescent="0.3">
      <c r="A160" s="5" t="s">
        <v>86</v>
      </c>
      <c r="B160" s="10">
        <f t="shared" si="0"/>
        <v>1</v>
      </c>
      <c r="C160" s="18"/>
    </row>
    <row r="161" spans="1:3" ht="14.4" hidden="1" customHeight="1" x14ac:dyDescent="0.3">
      <c r="A161" s="5" t="s">
        <v>87</v>
      </c>
      <c r="B161" s="10">
        <f t="shared" si="0"/>
        <v>1</v>
      </c>
      <c r="C161" s="18"/>
    </row>
    <row r="162" spans="1:3" ht="14.4" hidden="1" customHeight="1" x14ac:dyDescent="0.3">
      <c r="A162" s="5" t="s">
        <v>88</v>
      </c>
      <c r="B162" s="10">
        <f t="shared" si="0"/>
        <v>0</v>
      </c>
      <c r="C162" s="18"/>
    </row>
    <row r="163" spans="1:3" ht="14.4" hidden="1" customHeight="1" x14ac:dyDescent="0.3">
      <c r="A163" s="5" t="s">
        <v>89</v>
      </c>
      <c r="B163" s="10">
        <f t="shared" si="0"/>
        <v>0</v>
      </c>
      <c r="C163" s="18"/>
    </row>
    <row r="164" spans="1:3" ht="14.4" hidden="1" customHeight="1" x14ac:dyDescent="0.3">
      <c r="A164" s="5" t="s">
        <v>81</v>
      </c>
      <c r="B164" s="10">
        <f t="shared" si="0"/>
        <v>1</v>
      </c>
      <c r="C164" s="14" t="str">
        <f>CONCATENATE("DDRD=0x",BIN2HEX(CONCATENATE(B171,B170,B169,B168,B167,B166,B165,B164)),";")</f>
        <v>DDRD=0xE1;</v>
      </c>
    </row>
    <row r="165" spans="1:3" ht="14.4" hidden="1" customHeight="1" x14ac:dyDescent="0.3">
      <c r="A165" s="5" t="s">
        <v>82</v>
      </c>
      <c r="B165" s="10">
        <f t="shared" si="0"/>
        <v>0</v>
      </c>
      <c r="C165" s="18"/>
    </row>
    <row r="166" spans="1:3" ht="14.4" hidden="1" customHeight="1" x14ac:dyDescent="0.3">
      <c r="A166" s="5" t="s">
        <v>83</v>
      </c>
      <c r="B166" s="10">
        <f t="shared" si="0"/>
        <v>0</v>
      </c>
      <c r="C166" s="18"/>
    </row>
    <row r="167" spans="1:3" ht="14.4" hidden="1" customHeight="1" x14ac:dyDescent="0.3">
      <c r="A167" s="5" t="s">
        <v>84</v>
      </c>
      <c r="B167" s="10">
        <f t="shared" si="0"/>
        <v>0</v>
      </c>
      <c r="C167" s="1"/>
    </row>
    <row r="168" spans="1:3" ht="14.4" hidden="1" customHeight="1" x14ac:dyDescent="0.3">
      <c r="A168" s="5" t="s">
        <v>85</v>
      </c>
      <c r="B168" s="10">
        <f t="shared" si="0"/>
        <v>0</v>
      </c>
      <c r="C168" s="1"/>
    </row>
    <row r="169" spans="1:3" ht="14.4" hidden="1" customHeight="1" x14ac:dyDescent="0.3">
      <c r="A169" s="5" t="s">
        <v>30</v>
      </c>
      <c r="B169" s="10">
        <f t="shared" si="0"/>
        <v>1</v>
      </c>
      <c r="C169" s="1"/>
    </row>
    <row r="170" spans="1:3" ht="14.4" hidden="1" customHeight="1" x14ac:dyDescent="0.3">
      <c r="A170" s="5" t="s">
        <v>38</v>
      </c>
      <c r="B170" s="10">
        <f t="shared" si="0"/>
        <v>1</v>
      </c>
      <c r="C170" s="1"/>
    </row>
    <row r="171" spans="1:3" ht="14.4" hidden="1" customHeight="1" x14ac:dyDescent="0.3">
      <c r="A171" s="5" t="s">
        <v>34</v>
      </c>
      <c r="B171" s="10">
        <f t="shared" si="0"/>
        <v>1</v>
      </c>
      <c r="C171" s="1"/>
    </row>
  </sheetData>
  <sortState ref="B56:C70">
    <sortCondition ref="B56:B70"/>
  </sortState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Igr Solo</dc:creator>
  <cp:lastModifiedBy>Igr Solo</cp:lastModifiedBy>
  <dcterms:created xsi:type="dcterms:W3CDTF">2016-01-23T13:48:59Z</dcterms:created>
  <dcterms:modified xsi:type="dcterms:W3CDTF">2016-01-24T18:50:59Z</dcterms:modified>
</cp:coreProperties>
</file>