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д для вставки" sheetId="1" r:id="rId1"/>
  </sheets>
  <calcPr calcId="125725"/>
</workbook>
</file>

<file path=xl/calcChain.xml><?xml version="1.0" encoding="utf-8"?>
<calcChain xmlns="http://schemas.openxmlformats.org/spreadsheetml/2006/main">
  <c r="D4" i="1"/>
  <c r="D5"/>
  <c r="D6"/>
  <c r="D7"/>
  <c r="D8"/>
  <c r="D9"/>
  <c r="D3"/>
  <c r="C5"/>
  <c r="C6"/>
  <c r="C7" s="1"/>
  <c r="C8" s="1"/>
  <c r="C9" s="1"/>
  <c r="C4"/>
  <c r="J4"/>
  <c r="J5"/>
  <c r="J6"/>
  <c r="J7"/>
  <c r="J8"/>
  <c r="J9"/>
  <c r="J3"/>
  <c r="H10"/>
  <c r="B11"/>
  <c r="H9"/>
  <c r="G9"/>
  <c r="F9"/>
  <c r="H8"/>
  <c r="G8"/>
  <c r="F8"/>
  <c r="H7"/>
  <c r="G7"/>
  <c r="F7"/>
  <c r="H6"/>
  <c r="G6"/>
  <c r="F6"/>
  <c r="H5"/>
  <c r="G5"/>
  <c r="F5"/>
  <c r="H4"/>
  <c r="G4"/>
  <c r="F4"/>
</calcChain>
</file>

<file path=xl/sharedStrings.xml><?xml version="1.0" encoding="utf-8"?>
<sst xmlns="http://schemas.openxmlformats.org/spreadsheetml/2006/main" count="9" uniqueCount="9">
  <si>
    <t>длина файла</t>
  </si>
  <si>
    <t>код в программу</t>
  </si>
  <si>
    <t>номер страницы памяти</t>
  </si>
  <si>
    <t>размер страницы памяти</t>
  </si>
  <si>
    <t>смещение от начала страницы</t>
  </si>
  <si>
    <t>контроль</t>
  </si>
  <si>
    <t>начало фрагмента</t>
  </si>
  <si>
    <t>HEX</t>
  </si>
  <si>
    <t>номер трека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</si>
</sst>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J12" sqref="J12"/>
    </sheetView>
  </sheetViews>
  <sheetFormatPr defaultRowHeight="15"/>
  <cols>
    <col min="1" max="1" width="7" style="1" bestFit="1" customWidth="1"/>
    <col min="2" max="2" width="6.5703125" style="1" bestFit="1" customWidth="1"/>
    <col min="3" max="3" width="12.28515625" style="1" bestFit="1" customWidth="1"/>
    <col min="4" max="4" width="12.28515625" style="1" customWidth="1"/>
    <col min="5" max="6" width="9.7109375" style="1" bestFit="1" customWidth="1"/>
    <col min="7" max="7" width="10.5703125" style="1" bestFit="1" customWidth="1"/>
    <col min="8" max="8" width="9.5703125" style="1" bestFit="1" customWidth="1"/>
    <col min="9" max="9" width="9.5703125" style="1" customWidth="1"/>
    <col min="10" max="10" width="42.5703125" style="1" bestFit="1" customWidth="1"/>
    <col min="11" max="16384" width="9.140625" style="1"/>
  </cols>
  <sheetData>
    <row r="1" spans="1:10" ht="45" customHeight="1">
      <c r="A1" s="4" t="s">
        <v>8</v>
      </c>
      <c r="B1" s="4" t="s">
        <v>0</v>
      </c>
      <c r="C1" s="4" t="s">
        <v>6</v>
      </c>
      <c r="D1" s="4"/>
      <c r="E1" s="4" t="s">
        <v>3</v>
      </c>
      <c r="F1" s="4" t="s">
        <v>2</v>
      </c>
      <c r="G1" s="4" t="s">
        <v>4</v>
      </c>
      <c r="H1" s="5" t="s">
        <v>5</v>
      </c>
      <c r="J1" s="5" t="s">
        <v>1</v>
      </c>
    </row>
    <row r="2" spans="1:10" ht="45.75" customHeight="1">
      <c r="A2" s="4"/>
      <c r="B2" s="4"/>
      <c r="D2" s="2" t="s">
        <v>7</v>
      </c>
      <c r="E2" s="4"/>
      <c r="F2" s="4"/>
      <c r="G2" s="4"/>
      <c r="H2" s="5"/>
      <c r="J2" s="5"/>
    </row>
    <row r="3" spans="1:10">
      <c r="A3" s="1">
        <v>1</v>
      </c>
      <c r="B3" s="1">
        <v>27550</v>
      </c>
      <c r="C3" s="1">
        <v>0</v>
      </c>
      <c r="D3" s="1" t="str">
        <f>DEC2HEX(C3)</f>
        <v>0</v>
      </c>
      <c r="E3" s="1">
        <v>256</v>
      </c>
      <c r="F3" s="1">
        <v>0</v>
      </c>
      <c r="G3" s="1">
        <v>0</v>
      </c>
      <c r="J3" s="3" t="str">
        <f>CONCATENATE("Slen(",A3,") = ",B3," : Spage (",A3,") =  ",F3," : Soffset (",A3,") = ",G3)</f>
        <v>Slen(1) = 27550 : Spage (1) =  0 : Soffset (1) = 0</v>
      </c>
    </row>
    <row r="4" spans="1:10">
      <c r="A4" s="1">
        <v>2</v>
      </c>
      <c r="B4" s="1">
        <v>7483</v>
      </c>
      <c r="C4" s="1">
        <f>C3+B3</f>
        <v>27550</v>
      </c>
      <c r="D4" s="1" t="str">
        <f t="shared" ref="D4:D9" si="0">DEC2HEX(C4)</f>
        <v>6B9E</v>
      </c>
      <c r="E4" s="1">
        <v>256</v>
      </c>
      <c r="F4" s="1">
        <f>INT(B3/256)</f>
        <v>107</v>
      </c>
      <c r="G4" s="1">
        <f>B3-F4*256</f>
        <v>158</v>
      </c>
      <c r="H4" s="1">
        <f>F4*256+G4</f>
        <v>27550</v>
      </c>
      <c r="J4" s="3" t="str">
        <f t="shared" ref="J4:J9" si="1">CONCATENATE("Slen(",A4,") = ",B4," : Spage (",A4,") =  ",F4," : Soffset (",A4,") = ",G4)</f>
        <v>Slen(2) = 7483 : Spage (2) =  107 : Soffset (2) = 158</v>
      </c>
    </row>
    <row r="5" spans="1:10">
      <c r="A5" s="1">
        <v>3</v>
      </c>
      <c r="B5" s="1">
        <v>7728</v>
      </c>
      <c r="C5" s="1">
        <f t="shared" ref="C5:C9" si="2">C4+B4</f>
        <v>35033</v>
      </c>
      <c r="D5" s="1" t="str">
        <f t="shared" si="0"/>
        <v>88D9</v>
      </c>
      <c r="E5" s="1">
        <v>256</v>
      </c>
      <c r="F5" s="1">
        <f>INT(SUM(B3:B4)/256)</f>
        <v>136</v>
      </c>
      <c r="G5" s="1">
        <f>SUM(B3:B4)-F5*256</f>
        <v>217</v>
      </c>
      <c r="H5" s="1">
        <f>F5*256+G5-H4</f>
        <v>7483</v>
      </c>
      <c r="J5" s="3" t="str">
        <f t="shared" si="1"/>
        <v>Slen(3) = 7728 : Spage (3) =  136 : Soffset (3) = 217</v>
      </c>
    </row>
    <row r="6" spans="1:10">
      <c r="A6" s="1">
        <v>4</v>
      </c>
      <c r="B6" s="1">
        <v>5859</v>
      </c>
      <c r="C6" s="1">
        <f t="shared" si="2"/>
        <v>42761</v>
      </c>
      <c r="D6" s="1" t="str">
        <f t="shared" si="0"/>
        <v>A709</v>
      </c>
      <c r="E6" s="1">
        <v>256</v>
      </c>
      <c r="F6" s="1">
        <f>INT(SUM(B3:B5)/256)</f>
        <v>167</v>
      </c>
      <c r="G6" s="1">
        <f>SUM(B3:B5)-F6*256</f>
        <v>9</v>
      </c>
      <c r="H6" s="1">
        <f>F6*256+G6-SUM(H4:H5)</f>
        <v>7728</v>
      </c>
      <c r="J6" s="3" t="str">
        <f t="shared" si="1"/>
        <v>Slen(4) = 5859 : Spage (4) =  167 : Soffset (4) = 9</v>
      </c>
    </row>
    <row r="7" spans="1:10">
      <c r="A7" s="1">
        <v>5</v>
      </c>
      <c r="B7" s="1">
        <v>5331</v>
      </c>
      <c r="C7" s="1">
        <f t="shared" si="2"/>
        <v>48620</v>
      </c>
      <c r="D7" s="1" t="str">
        <f t="shared" si="0"/>
        <v>BDEC</v>
      </c>
      <c r="E7" s="1">
        <v>256</v>
      </c>
      <c r="F7" s="1">
        <f>INT(SUM(B3:B6)/256)</f>
        <v>189</v>
      </c>
      <c r="G7" s="1">
        <f>SUM(B3:B6)-F7*256</f>
        <v>236</v>
      </c>
      <c r="H7" s="1">
        <f>F7*256+G7-SUM(H4:H6)</f>
        <v>5859</v>
      </c>
      <c r="J7" s="3" t="str">
        <f t="shared" si="1"/>
        <v>Slen(5) = 5331 : Spage (5) =  189 : Soffset (5) = 236</v>
      </c>
    </row>
    <row r="8" spans="1:10">
      <c r="A8" s="1">
        <v>6</v>
      </c>
      <c r="B8" s="1">
        <v>11557</v>
      </c>
      <c r="C8" s="1">
        <f t="shared" si="2"/>
        <v>53951</v>
      </c>
      <c r="D8" s="1" t="str">
        <f t="shared" si="0"/>
        <v>D2BF</v>
      </c>
      <c r="E8" s="1">
        <v>256</v>
      </c>
      <c r="F8" s="1">
        <f>INT(SUM(B3:B7)/256)</f>
        <v>210</v>
      </c>
      <c r="G8" s="1">
        <f>SUM(B3:B7)-F8*256</f>
        <v>191</v>
      </c>
      <c r="H8" s="1">
        <f>F8*256+G8-SUM(H4:H7)</f>
        <v>5331</v>
      </c>
      <c r="J8" s="3" t="str">
        <f t="shared" si="1"/>
        <v>Slen(6) = 11557 : Spage (6) =  210 : Soffset (6) = 191</v>
      </c>
    </row>
    <row r="9" spans="1:10">
      <c r="A9" s="1">
        <v>7</v>
      </c>
      <c r="B9" s="1">
        <v>11833</v>
      </c>
      <c r="C9" s="1">
        <f t="shared" si="2"/>
        <v>65508</v>
      </c>
      <c r="D9" s="1" t="str">
        <f t="shared" si="0"/>
        <v>FFE4</v>
      </c>
      <c r="E9" s="1">
        <v>256</v>
      </c>
      <c r="F9" s="1">
        <f>INT(SUM(B3:B8)/256)</f>
        <v>255</v>
      </c>
      <c r="G9" s="1">
        <f>SUM(B3:B8)-F9*256</f>
        <v>228</v>
      </c>
      <c r="H9" s="1">
        <f>F9*256+G9-SUM(H4:H8)</f>
        <v>11557</v>
      </c>
      <c r="J9" s="3" t="str">
        <f t="shared" si="1"/>
        <v>Slen(7) = 11833 : Spage (7) =  255 : Soffset (7) = 228</v>
      </c>
    </row>
    <row r="10" spans="1:10">
      <c r="H10" s="1">
        <f>SUM(H4:H9)+B9</f>
        <v>77341</v>
      </c>
      <c r="J10" s="3"/>
    </row>
    <row r="11" spans="1:10">
      <c r="B11" s="1">
        <f>SUM(B3:B10)</f>
        <v>77341</v>
      </c>
    </row>
  </sheetData>
  <mergeCells count="8">
    <mergeCell ref="G1:G2"/>
    <mergeCell ref="H1:H2"/>
    <mergeCell ref="J1:J2"/>
    <mergeCell ref="C1:D1"/>
    <mergeCell ref="A1:A2"/>
    <mergeCell ref="B1:B2"/>
    <mergeCell ref="E1:E2"/>
    <mergeCell ref="F1:F2"/>
  </mergeCells>
  <pageMargins left="0.7" right="0.7" top="0.75" bottom="0.75" header="0.3" footer="0.3"/>
  <pageSetup paperSize="9" orientation="portrait" horizontalDpi="180" verticalDpi="180" r:id="rId1"/>
  <ignoredErrors>
    <ignoredError sqref="F5:G5 G6:G9 F6:F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код для вставки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2016-10-18T16:39:38Z</dcterms:modified>
</cp:coreProperties>
</file>