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3335" windowHeight="76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8" i="1"/>
  <c r="E8"/>
  <c r="F8"/>
  <c r="D9"/>
  <c r="E9"/>
  <c r="F9"/>
  <c r="D10"/>
  <c r="E10"/>
  <c r="F10"/>
  <c r="D11"/>
  <c r="E11"/>
  <c r="F11"/>
  <c r="D12"/>
  <c r="E12"/>
  <c r="F12"/>
  <c r="D13"/>
  <c r="E13"/>
  <c r="F13"/>
  <c r="D14"/>
  <c r="E14"/>
  <c r="F14"/>
  <c r="D15"/>
  <c r="E15"/>
  <c r="F15"/>
  <c r="D16"/>
  <c r="E16"/>
  <c r="F16"/>
  <c r="D17"/>
  <c r="E17"/>
  <c r="F17"/>
  <c r="D18"/>
  <c r="E18"/>
  <c r="F18"/>
  <c r="D19"/>
  <c r="E19"/>
  <c r="F19"/>
  <c r="D20"/>
  <c r="E20"/>
  <c r="F20"/>
  <c r="D21"/>
  <c r="E21"/>
  <c r="F21"/>
  <c r="D22"/>
  <c r="E22"/>
  <c r="F22"/>
  <c r="D23"/>
  <c r="E23"/>
  <c r="F23"/>
  <c r="D24"/>
  <c r="E24"/>
  <c r="F24"/>
  <c r="D25"/>
  <c r="E25"/>
  <c r="F25"/>
  <c r="D26"/>
  <c r="E26"/>
  <c r="F26"/>
  <c r="D27"/>
  <c r="E27"/>
  <c r="F27"/>
  <c r="D28"/>
  <c r="E28"/>
  <c r="F28"/>
  <c r="D29"/>
  <c r="E29"/>
  <c r="F29"/>
  <c r="D30"/>
  <c r="E30"/>
  <c r="F30"/>
  <c r="D31"/>
  <c r="E31"/>
  <c r="F31"/>
  <c r="D32"/>
  <c r="E32"/>
  <c r="F32"/>
  <c r="D33"/>
  <c r="E33"/>
  <c r="F33"/>
  <c r="D34"/>
  <c r="E34"/>
  <c r="F34"/>
  <c r="D35"/>
  <c r="E35"/>
  <c r="F35"/>
  <c r="D36"/>
  <c r="E36"/>
  <c r="F36"/>
  <c r="D37"/>
  <c r="E37"/>
  <c r="F37"/>
  <c r="D38"/>
  <c r="E38"/>
  <c r="F38"/>
  <c r="D39"/>
  <c r="E39"/>
  <c r="F39"/>
  <c r="D40"/>
  <c r="E40"/>
  <c r="F40"/>
  <c r="D41"/>
  <c r="E41"/>
  <c r="F41"/>
  <c r="D42"/>
  <c r="E42"/>
  <c r="F42"/>
  <c r="D43"/>
  <c r="E43"/>
  <c r="F43"/>
  <c r="D44"/>
  <c r="E44"/>
  <c r="F44"/>
  <c r="D45"/>
  <c r="E45"/>
  <c r="F45"/>
  <c r="D46"/>
  <c r="E46"/>
  <c r="F46"/>
  <c r="D47"/>
  <c r="E47"/>
  <c r="F47"/>
  <c r="D48"/>
  <c r="E48"/>
  <c r="F48"/>
  <c r="D49"/>
  <c r="E49"/>
  <c r="F49"/>
  <c r="D50"/>
  <c r="E50"/>
  <c r="F50"/>
  <c r="D51"/>
  <c r="E51"/>
  <c r="F51"/>
  <c r="D52"/>
  <c r="E52"/>
  <c r="F52"/>
  <c r="D53"/>
  <c r="E53"/>
  <c r="F53"/>
  <c r="D54"/>
  <c r="E54"/>
  <c r="F54"/>
  <c r="D55"/>
  <c r="E55"/>
  <c r="F55"/>
  <c r="D56"/>
  <c r="E56"/>
  <c r="F56"/>
  <c r="D57"/>
  <c r="E57"/>
  <c r="F57"/>
  <c r="D58"/>
  <c r="E58"/>
  <c r="F58"/>
  <c r="D59"/>
  <c r="E59"/>
  <c r="F59"/>
  <c r="D60"/>
  <c r="E60"/>
  <c r="F60"/>
  <c r="D61"/>
  <c r="E61"/>
  <c r="F61"/>
  <c r="D62"/>
  <c r="E62"/>
  <c r="F62"/>
  <c r="D63"/>
  <c r="E63"/>
  <c r="F63"/>
  <c r="D64"/>
  <c r="E64"/>
  <c r="F64"/>
  <c r="D65"/>
  <c r="E65"/>
  <c r="F65"/>
  <c r="D66"/>
  <c r="E66"/>
  <c r="F66"/>
  <c r="D67"/>
  <c r="E67"/>
  <c r="F67"/>
  <c r="D68"/>
  <c r="E68"/>
  <c r="F68"/>
  <c r="D69"/>
  <c r="E69"/>
  <c r="F69"/>
  <c r="D70"/>
  <c r="E70"/>
  <c r="F70"/>
  <c r="D71"/>
  <c r="E71"/>
  <c r="F71"/>
  <c r="D72"/>
  <c r="E72"/>
  <c r="F72"/>
  <c r="D73"/>
  <c r="E73"/>
  <c r="F73"/>
  <c r="D74"/>
  <c r="E74"/>
  <c r="F74"/>
  <c r="D75"/>
  <c r="E75"/>
  <c r="F75"/>
  <c r="D76"/>
  <c r="E76"/>
  <c r="F76"/>
  <c r="D77"/>
  <c r="E77"/>
  <c r="F77"/>
  <c r="D78"/>
  <c r="E78"/>
  <c r="F78"/>
  <c r="D79"/>
  <c r="E79"/>
  <c r="F79"/>
  <c r="D80"/>
  <c r="E80"/>
  <c r="F80"/>
  <c r="D81"/>
  <c r="E81"/>
  <c r="F81"/>
  <c r="D82"/>
  <c r="E82"/>
  <c r="F82"/>
  <c r="D83"/>
  <c r="E83"/>
  <c r="F83"/>
  <c r="D84"/>
  <c r="E84"/>
  <c r="F84"/>
  <c r="D85"/>
  <c r="E85"/>
  <c r="F85"/>
  <c r="D86"/>
  <c r="E86"/>
  <c r="F86"/>
  <c r="D87"/>
  <c r="E87"/>
  <c r="F87"/>
  <c r="D88"/>
  <c r="E88"/>
  <c r="F88"/>
  <c r="D89"/>
  <c r="E89"/>
  <c r="F89"/>
  <c r="D90"/>
  <c r="E90"/>
  <c r="F90"/>
  <c r="D91"/>
  <c r="E91"/>
  <c r="F91"/>
  <c r="D92"/>
  <c r="E92"/>
  <c r="F92"/>
  <c r="D93"/>
  <c r="E93"/>
  <c r="F93"/>
  <c r="D94"/>
  <c r="E94"/>
  <c r="F94"/>
  <c r="D95"/>
  <c r="E95"/>
  <c r="F95"/>
  <c r="D96"/>
  <c r="E96"/>
  <c r="F96"/>
  <c r="D97"/>
  <c r="E97"/>
  <c r="F97"/>
  <c r="D98"/>
  <c r="E98"/>
  <c r="F98"/>
  <c r="D99"/>
  <c r="E99"/>
  <c r="F99"/>
  <c r="D100"/>
  <c r="E100"/>
  <c r="F100"/>
  <c r="D101"/>
  <c r="E101"/>
  <c r="F101"/>
  <c r="D102"/>
  <c r="E102"/>
  <c r="F102"/>
  <c r="D103"/>
  <c r="E103"/>
  <c r="F103"/>
  <c r="D104"/>
  <c r="E104"/>
  <c r="F104"/>
  <c r="D105"/>
  <c r="E105"/>
  <c r="F105"/>
  <c r="D106"/>
  <c r="E106"/>
  <c r="F106"/>
  <c r="D107"/>
  <c r="E107"/>
  <c r="F107"/>
  <c r="D108"/>
  <c r="E108"/>
  <c r="F108"/>
  <c r="D109"/>
  <c r="E109"/>
  <c r="F109"/>
  <c r="D110"/>
  <c r="E110"/>
  <c r="F110"/>
  <c r="D111"/>
  <c r="E111"/>
  <c r="F111"/>
  <c r="D112"/>
  <c r="E112"/>
  <c r="F112"/>
  <c r="D113"/>
  <c r="E113"/>
  <c r="F113"/>
  <c r="D114"/>
  <c r="E114"/>
  <c r="F114"/>
  <c r="D115"/>
  <c r="E115"/>
  <c r="F115"/>
  <c r="D116"/>
  <c r="E116"/>
  <c r="F116"/>
  <c r="D117"/>
  <c r="E117"/>
  <c r="F117"/>
  <c r="D118"/>
  <c r="E118"/>
  <c r="F118"/>
  <c r="D119"/>
  <c r="E119"/>
  <c r="F119"/>
  <c r="D120"/>
  <c r="E120"/>
  <c r="F120"/>
  <c r="D121"/>
  <c r="E121"/>
  <c r="F121"/>
  <c r="D122"/>
  <c r="E122"/>
  <c r="F122"/>
  <c r="D123"/>
  <c r="E123"/>
  <c r="F123"/>
  <c r="D124"/>
  <c r="E124"/>
  <c r="F124"/>
  <c r="D125"/>
  <c r="E125"/>
  <c r="F125"/>
  <c r="D126"/>
  <c r="E126"/>
  <c r="F126"/>
  <c r="D127"/>
  <c r="E127"/>
  <c r="F127"/>
  <c r="D128"/>
  <c r="E128"/>
  <c r="F128"/>
  <c r="D129"/>
  <c r="E129"/>
  <c r="F129"/>
  <c r="D130"/>
  <c r="E130"/>
  <c r="F130"/>
  <c r="D131"/>
  <c r="E131"/>
  <c r="F131"/>
  <c r="D132"/>
  <c r="E132"/>
  <c r="F132"/>
  <c r="D133"/>
  <c r="E133"/>
  <c r="F133"/>
  <c r="D134"/>
  <c r="E134"/>
  <c r="F134"/>
  <c r="D135"/>
  <c r="E135"/>
  <c r="F135"/>
  <c r="D136"/>
  <c r="E136"/>
  <c r="F136"/>
  <c r="D137"/>
  <c r="E137"/>
  <c r="F137"/>
  <c r="D138"/>
  <c r="E138"/>
  <c r="F138"/>
  <c r="D139"/>
  <c r="E139"/>
  <c r="F139"/>
  <c r="D140"/>
  <c r="E140"/>
  <c r="F140"/>
  <c r="D141"/>
  <c r="E141"/>
  <c r="F141"/>
  <c r="D142"/>
  <c r="E142"/>
  <c r="F142"/>
  <c r="D143"/>
  <c r="E143"/>
  <c r="F143"/>
  <c r="D144"/>
  <c r="E144"/>
  <c r="F144"/>
  <c r="D145"/>
  <c r="E145"/>
  <c r="F145"/>
  <c r="D146"/>
  <c r="E146"/>
  <c r="F146"/>
  <c r="D147"/>
  <c r="E147"/>
  <c r="F147"/>
  <c r="D148"/>
  <c r="E148"/>
  <c r="F148"/>
  <c r="D149"/>
  <c r="E149"/>
  <c r="F149"/>
  <c r="D150"/>
  <c r="E150"/>
  <c r="F150"/>
  <c r="D151"/>
  <c r="E151"/>
  <c r="F151"/>
  <c r="D152"/>
  <c r="E152"/>
  <c r="F152"/>
  <c r="D153"/>
  <c r="E153"/>
  <c r="F153"/>
  <c r="D154"/>
  <c r="E154"/>
  <c r="F154"/>
  <c r="D155"/>
  <c r="E155"/>
  <c r="F155"/>
  <c r="D156"/>
  <c r="E156"/>
  <c r="F156"/>
  <c r="D157"/>
  <c r="E157"/>
  <c r="F157"/>
  <c r="D158"/>
  <c r="E158"/>
  <c r="F158"/>
  <c r="D159"/>
  <c r="E159"/>
  <c r="F159"/>
  <c r="D160"/>
  <c r="E160"/>
  <c r="F160"/>
  <c r="D161"/>
  <c r="E161"/>
  <c r="F161"/>
  <c r="D162"/>
  <c r="E162"/>
  <c r="F162"/>
  <c r="D163"/>
  <c r="E163"/>
  <c r="F163"/>
  <c r="D164"/>
  <c r="E164"/>
  <c r="F164"/>
  <c r="D165"/>
  <c r="E165"/>
  <c r="F165"/>
  <c r="D166"/>
  <c r="E166"/>
  <c r="F166"/>
  <c r="D167"/>
  <c r="E167"/>
  <c r="F167"/>
  <c r="D168"/>
  <c r="E168"/>
  <c r="F168"/>
  <c r="D169"/>
  <c r="E169"/>
  <c r="F169"/>
  <c r="D170"/>
  <c r="E170"/>
  <c r="F170"/>
  <c r="D171"/>
  <c r="E171"/>
  <c r="F171"/>
  <c r="D172"/>
  <c r="E172"/>
  <c r="F172"/>
  <c r="D173"/>
  <c r="E173"/>
  <c r="F173"/>
  <c r="D174"/>
  <c r="E174"/>
  <c r="F174"/>
  <c r="D175"/>
  <c r="E175"/>
  <c r="F175"/>
  <c r="D176"/>
  <c r="E176"/>
  <c r="F176"/>
  <c r="D177"/>
  <c r="E177"/>
  <c r="F177"/>
  <c r="D178"/>
  <c r="E178"/>
  <c r="F178"/>
  <c r="D179"/>
  <c r="E179"/>
  <c r="F179"/>
  <c r="D180"/>
  <c r="E180"/>
  <c r="F180"/>
  <c r="D181"/>
  <c r="E181"/>
  <c r="F181"/>
  <c r="D182"/>
  <c r="E182"/>
  <c r="F182"/>
  <c r="D183"/>
  <c r="E183"/>
  <c r="F183"/>
  <c r="D184"/>
  <c r="E184"/>
  <c r="F184"/>
  <c r="D185"/>
  <c r="E185"/>
  <c r="F185"/>
  <c r="D186"/>
  <c r="E186"/>
  <c r="F186"/>
  <c r="D187"/>
  <c r="E187"/>
  <c r="F187"/>
  <c r="D188"/>
  <c r="E188"/>
  <c r="F188"/>
  <c r="D189"/>
  <c r="E189"/>
  <c r="F189"/>
  <c r="D190"/>
  <c r="E190"/>
  <c r="F190"/>
  <c r="D191"/>
  <c r="E191"/>
  <c r="F191"/>
  <c r="D192"/>
  <c r="E192"/>
  <c r="F192"/>
  <c r="D193"/>
  <c r="E193"/>
  <c r="F193"/>
  <c r="D194"/>
  <c r="E194"/>
  <c r="F194"/>
  <c r="D195"/>
  <c r="E195"/>
  <c r="F195"/>
  <c r="D196"/>
  <c r="E196"/>
  <c r="F196"/>
  <c r="D197"/>
  <c r="E197"/>
  <c r="F197"/>
  <c r="D198"/>
  <c r="E198"/>
  <c r="F198"/>
  <c r="D199"/>
  <c r="E199"/>
  <c r="F199"/>
  <c r="D200"/>
  <c r="E200"/>
  <c r="F200"/>
  <c r="D201"/>
  <c r="E201"/>
  <c r="F201"/>
  <c r="D202"/>
  <c r="E202"/>
  <c r="F202"/>
  <c r="D203"/>
  <c r="E203"/>
  <c r="F203"/>
  <c r="D204"/>
  <c r="E204"/>
  <c r="F204"/>
  <c r="D205"/>
  <c r="E205"/>
  <c r="F205"/>
  <c r="D206"/>
  <c r="E206"/>
  <c r="F206"/>
  <c r="D207"/>
  <c r="E207"/>
  <c r="F207"/>
  <c r="D208"/>
  <c r="E208"/>
  <c r="F208"/>
  <c r="D209"/>
  <c r="E209"/>
  <c r="F209"/>
  <c r="D210"/>
  <c r="E210"/>
  <c r="F210"/>
  <c r="D211"/>
  <c r="E211"/>
  <c r="F211"/>
  <c r="D212"/>
  <c r="E212"/>
  <c r="F212"/>
  <c r="D213"/>
  <c r="E213"/>
  <c r="F213"/>
  <c r="D214"/>
  <c r="E214"/>
  <c r="F214"/>
  <c r="D215"/>
  <c r="E215"/>
  <c r="F215"/>
  <c r="D216"/>
  <c r="E216"/>
  <c r="F216"/>
  <c r="D217"/>
  <c r="E217"/>
  <c r="F217"/>
  <c r="D218"/>
  <c r="E218"/>
  <c r="F218"/>
  <c r="D219"/>
  <c r="E219"/>
  <c r="F219"/>
  <c r="D220"/>
  <c r="E220"/>
  <c r="F220"/>
  <c r="D221"/>
  <c r="E221"/>
  <c r="F221"/>
  <c r="D222"/>
  <c r="E222"/>
  <c r="F222"/>
  <c r="D223"/>
  <c r="E223"/>
  <c r="F223"/>
  <c r="D224"/>
  <c r="E224"/>
  <c r="F224"/>
  <c r="D225"/>
  <c r="E225"/>
  <c r="F225"/>
  <c r="D226"/>
  <c r="E226"/>
  <c r="F226"/>
  <c r="D227"/>
  <c r="E227"/>
  <c r="F227"/>
  <c r="D228"/>
  <c r="E228"/>
  <c r="F228"/>
  <c r="D229"/>
  <c r="E229"/>
  <c r="F229"/>
  <c r="D230"/>
  <c r="E230"/>
  <c r="F230"/>
  <c r="D231"/>
  <c r="E231"/>
  <c r="F231"/>
  <c r="D232"/>
  <c r="E232"/>
  <c r="F232"/>
  <c r="D233"/>
  <c r="E233"/>
  <c r="F233"/>
  <c r="D234"/>
  <c r="E234"/>
  <c r="F234"/>
  <c r="D235"/>
  <c r="E235"/>
  <c r="F235"/>
  <c r="D236"/>
  <c r="E236"/>
  <c r="F236"/>
  <c r="D237"/>
  <c r="E237"/>
  <c r="F237"/>
  <c r="D238"/>
  <c r="E238"/>
  <c r="F238"/>
  <c r="D239"/>
  <c r="E239"/>
  <c r="F239"/>
  <c r="D240"/>
  <c r="E240"/>
  <c r="F240"/>
  <c r="D241"/>
  <c r="E241"/>
  <c r="F241"/>
  <c r="D242"/>
  <c r="E242"/>
  <c r="F242"/>
  <c r="D243"/>
  <c r="E243"/>
  <c r="F243"/>
  <c r="D244"/>
  <c r="E244"/>
  <c r="F244"/>
  <c r="D245"/>
  <c r="E245"/>
  <c r="F245"/>
  <c r="D246"/>
  <c r="E246"/>
  <c r="F246"/>
  <c r="D247"/>
  <c r="E247"/>
  <c r="F247"/>
  <c r="D248"/>
  <c r="E248"/>
  <c r="F248"/>
  <c r="D249"/>
  <c r="E249"/>
  <c r="F249"/>
  <c r="D250"/>
  <c r="E250"/>
  <c r="F250"/>
  <c r="D251"/>
  <c r="E251"/>
  <c r="F251"/>
  <c r="D252"/>
  <c r="E252"/>
  <c r="F252"/>
  <c r="D253"/>
  <c r="E253"/>
  <c r="F253"/>
  <c r="D254"/>
  <c r="E254"/>
  <c r="F254"/>
  <c r="D255"/>
  <c r="E255"/>
  <c r="F255"/>
  <c r="D256"/>
  <c r="E256"/>
  <c r="F256"/>
  <c r="D257"/>
  <c r="E257"/>
  <c r="F257"/>
  <c r="D258"/>
  <c r="E258"/>
  <c r="F258"/>
  <c r="D259"/>
  <c r="E259"/>
  <c r="F259"/>
  <c r="D260"/>
  <c r="E260"/>
  <c r="F260"/>
  <c r="D261"/>
  <c r="E261"/>
  <c r="F261"/>
  <c r="D262"/>
  <c r="E262"/>
  <c r="F262"/>
  <c r="F7"/>
  <c r="E7"/>
  <c r="D7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AH3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O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2"/>
  <c r="G7" l="1"/>
</calcChain>
</file>

<file path=xl/sharedStrings.xml><?xml version="1.0" encoding="utf-8"?>
<sst xmlns="http://schemas.openxmlformats.org/spreadsheetml/2006/main" count="6" uniqueCount="5">
  <si>
    <t>N</t>
  </si>
  <si>
    <t>k</t>
  </si>
  <si>
    <t>A</t>
  </si>
  <si>
    <t>Сумм N</t>
  </si>
  <si>
    <t>БПФ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</si>
</sst>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/>
    </xf>
    <xf numFmtId="49" fontId="0" fillId="0" borderId="0" xfId="0" applyNumberFormat="1"/>
    <xf numFmtId="49" fontId="0" fillId="0" borderId="0" xfId="0" applyNumberFormat="1" applyAlignment="1">
      <alignment horizontal="right"/>
    </xf>
    <xf numFmtId="0" fontId="2" fillId="0" borderId="0" xfId="0" applyFont="1"/>
    <xf numFmtId="0" fontId="0" fillId="0" borderId="0" xfId="0" applyBorder="1"/>
    <xf numFmtId="0" fontId="0" fillId="0" borderId="0" xfId="0" applyBorder="1" applyAlignment="1">
      <alignment horizontal="right" vertical="top" wrapText="1"/>
    </xf>
    <xf numFmtId="0" fontId="3" fillId="0" borderId="0" xfId="0" applyFont="1"/>
    <xf numFmtId="0" fontId="0" fillId="0" borderId="0" xfId="0" applyFill="1"/>
    <xf numFmtId="0" fontId="3" fillId="0" borderId="1" xfId="0" applyFont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right" vertical="top" wrapText="1"/>
    </xf>
    <xf numFmtId="0" fontId="0" fillId="0" borderId="1" xfId="0" applyBorder="1"/>
    <xf numFmtId="0" fontId="0" fillId="2" borderId="1" xfId="0" applyFill="1" applyBorder="1"/>
    <xf numFmtId="0" fontId="3" fillId="0" borderId="1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right" vertical="top" wrapText="1"/>
    </xf>
    <xf numFmtId="0" fontId="2" fillId="3" borderId="1" xfId="0" applyFont="1" applyFill="1" applyBorder="1"/>
    <xf numFmtId="0" fontId="3" fillId="5" borderId="1" xfId="0" applyFont="1" applyFill="1" applyBorder="1" applyAlignment="1">
      <alignment horizontal="center"/>
    </xf>
    <xf numFmtId="0" fontId="2" fillId="5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strRef>
              <c:f>Лист1!$C$4</c:f>
              <c:strCache>
                <c:ptCount val="1"/>
                <c:pt idx="0">
                  <c:v>4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Лист1!$B$7:$B$262</c:f>
              <c:numCache>
                <c:formatCode>General</c:formatCode>
                <c:ptCount val="2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</c:numCache>
            </c:numRef>
          </c:cat>
          <c:val>
            <c:numRef>
              <c:f>Лист1!$C$7:$C$262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</c:numCache>
            </c:numRef>
          </c:val>
        </c:ser>
        <c:ser>
          <c:idx val="1"/>
          <c:order val="1"/>
          <c:tx>
            <c:strRef>
              <c:f>Лист1!$D$4</c:f>
              <c:strCache>
                <c:ptCount val="1"/>
                <c:pt idx="0">
                  <c:v>5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Лист1!$D$7:$D$262</c:f>
              <c:numCache>
                <c:formatCode>General</c:formatCode>
                <c:ptCount val="256"/>
                <c:pt idx="0">
                  <c:v>0</c:v>
                </c:pt>
                <c:pt idx="1">
                  <c:v>251</c:v>
                </c:pt>
                <c:pt idx="2">
                  <c:v>497</c:v>
                </c:pt>
                <c:pt idx="3">
                  <c:v>737</c:v>
                </c:pt>
                <c:pt idx="4">
                  <c:v>965</c:v>
                </c:pt>
                <c:pt idx="5">
                  <c:v>1179</c:v>
                </c:pt>
                <c:pt idx="6">
                  <c:v>1375</c:v>
                </c:pt>
                <c:pt idx="7">
                  <c:v>1550</c:v>
                </c:pt>
                <c:pt idx="8">
                  <c:v>1702</c:v>
                </c:pt>
                <c:pt idx="9">
                  <c:v>1828</c:v>
                </c:pt>
                <c:pt idx="10">
                  <c:v>1927</c:v>
                </c:pt>
                <c:pt idx="11">
                  <c:v>1997</c:v>
                </c:pt>
                <c:pt idx="12">
                  <c:v>2037</c:v>
                </c:pt>
                <c:pt idx="13">
                  <c:v>2046</c:v>
                </c:pt>
                <c:pt idx="14">
                  <c:v>2025</c:v>
                </c:pt>
                <c:pt idx="15">
                  <c:v>1973</c:v>
                </c:pt>
                <c:pt idx="16">
                  <c:v>1891</c:v>
                </c:pt>
                <c:pt idx="17">
                  <c:v>1781</c:v>
                </c:pt>
                <c:pt idx="18">
                  <c:v>1644</c:v>
                </c:pt>
                <c:pt idx="19">
                  <c:v>1483</c:v>
                </c:pt>
                <c:pt idx="20">
                  <c:v>1299</c:v>
                </c:pt>
                <c:pt idx="21">
                  <c:v>1095</c:v>
                </c:pt>
                <c:pt idx="22">
                  <c:v>875</c:v>
                </c:pt>
                <c:pt idx="23">
                  <c:v>642</c:v>
                </c:pt>
                <c:pt idx="24">
                  <c:v>399</c:v>
                </c:pt>
                <c:pt idx="25">
                  <c:v>151</c:v>
                </c:pt>
                <c:pt idx="26">
                  <c:v>-100</c:v>
                </c:pt>
                <c:pt idx="27">
                  <c:v>-350</c:v>
                </c:pt>
                <c:pt idx="28">
                  <c:v>-594</c:v>
                </c:pt>
                <c:pt idx="29">
                  <c:v>-830</c:v>
                </c:pt>
                <c:pt idx="30">
                  <c:v>-1052</c:v>
                </c:pt>
                <c:pt idx="31">
                  <c:v>-1259</c:v>
                </c:pt>
                <c:pt idx="32">
                  <c:v>-1447</c:v>
                </c:pt>
                <c:pt idx="33">
                  <c:v>-1614</c:v>
                </c:pt>
                <c:pt idx="34">
                  <c:v>-1756</c:v>
                </c:pt>
                <c:pt idx="35">
                  <c:v>-1871</c:v>
                </c:pt>
                <c:pt idx="36">
                  <c:v>-1959</c:v>
                </c:pt>
                <c:pt idx="37">
                  <c:v>-2017</c:v>
                </c:pt>
                <c:pt idx="38">
                  <c:v>-2045</c:v>
                </c:pt>
                <c:pt idx="39">
                  <c:v>-2041</c:v>
                </c:pt>
                <c:pt idx="40">
                  <c:v>-2008</c:v>
                </c:pt>
                <c:pt idx="41">
                  <c:v>-1944</c:v>
                </c:pt>
                <c:pt idx="42">
                  <c:v>-1850</c:v>
                </c:pt>
                <c:pt idx="43">
                  <c:v>-1729</c:v>
                </c:pt>
                <c:pt idx="44">
                  <c:v>-1582</c:v>
                </c:pt>
                <c:pt idx="45">
                  <c:v>-1411</c:v>
                </c:pt>
                <c:pt idx="46">
                  <c:v>-1219</c:v>
                </c:pt>
                <c:pt idx="47">
                  <c:v>-1009</c:v>
                </c:pt>
                <c:pt idx="48">
                  <c:v>-783</c:v>
                </c:pt>
                <c:pt idx="49">
                  <c:v>-546</c:v>
                </c:pt>
                <c:pt idx="50">
                  <c:v>-300</c:v>
                </c:pt>
                <c:pt idx="51">
                  <c:v>-50</c:v>
                </c:pt>
                <c:pt idx="52">
                  <c:v>201</c:v>
                </c:pt>
                <c:pt idx="53">
                  <c:v>449</c:v>
                </c:pt>
                <c:pt idx="54">
                  <c:v>690</c:v>
                </c:pt>
                <c:pt idx="55">
                  <c:v>920</c:v>
                </c:pt>
                <c:pt idx="56">
                  <c:v>1137</c:v>
                </c:pt>
                <c:pt idx="57">
                  <c:v>1337</c:v>
                </c:pt>
                <c:pt idx="58">
                  <c:v>1517</c:v>
                </c:pt>
                <c:pt idx="59">
                  <c:v>1674</c:v>
                </c:pt>
                <c:pt idx="60">
                  <c:v>1805</c:v>
                </c:pt>
                <c:pt idx="61">
                  <c:v>1910</c:v>
                </c:pt>
                <c:pt idx="62">
                  <c:v>1986</c:v>
                </c:pt>
                <c:pt idx="63">
                  <c:v>2032</c:v>
                </c:pt>
                <c:pt idx="64">
                  <c:v>2047</c:v>
                </c:pt>
                <c:pt idx="65">
                  <c:v>2032</c:v>
                </c:pt>
                <c:pt idx="66">
                  <c:v>1986</c:v>
                </c:pt>
                <c:pt idx="67">
                  <c:v>1910</c:v>
                </c:pt>
                <c:pt idx="68">
                  <c:v>1805</c:v>
                </c:pt>
                <c:pt idx="69">
                  <c:v>1674</c:v>
                </c:pt>
                <c:pt idx="70">
                  <c:v>1517</c:v>
                </c:pt>
                <c:pt idx="71">
                  <c:v>1337</c:v>
                </c:pt>
                <c:pt idx="72">
                  <c:v>1137</c:v>
                </c:pt>
                <c:pt idx="73">
                  <c:v>920</c:v>
                </c:pt>
                <c:pt idx="74">
                  <c:v>690</c:v>
                </c:pt>
                <c:pt idx="75">
                  <c:v>449</c:v>
                </c:pt>
                <c:pt idx="76">
                  <c:v>201</c:v>
                </c:pt>
                <c:pt idx="77">
                  <c:v>-50</c:v>
                </c:pt>
                <c:pt idx="78">
                  <c:v>-300</c:v>
                </c:pt>
                <c:pt idx="79">
                  <c:v>-546</c:v>
                </c:pt>
                <c:pt idx="80">
                  <c:v>-783</c:v>
                </c:pt>
                <c:pt idx="81">
                  <c:v>-1009</c:v>
                </c:pt>
                <c:pt idx="82">
                  <c:v>-1219</c:v>
                </c:pt>
                <c:pt idx="83">
                  <c:v>-1411</c:v>
                </c:pt>
                <c:pt idx="84">
                  <c:v>-1582</c:v>
                </c:pt>
                <c:pt idx="85">
                  <c:v>-1729</c:v>
                </c:pt>
                <c:pt idx="86">
                  <c:v>-1850</c:v>
                </c:pt>
                <c:pt idx="87">
                  <c:v>-1944</c:v>
                </c:pt>
                <c:pt idx="88">
                  <c:v>-2008</c:v>
                </c:pt>
                <c:pt idx="89">
                  <c:v>-2041</c:v>
                </c:pt>
                <c:pt idx="90">
                  <c:v>-2045</c:v>
                </c:pt>
                <c:pt idx="91">
                  <c:v>-2017</c:v>
                </c:pt>
                <c:pt idx="92">
                  <c:v>-1959</c:v>
                </c:pt>
                <c:pt idx="93">
                  <c:v>-1871</c:v>
                </c:pt>
                <c:pt idx="94">
                  <c:v>-1756</c:v>
                </c:pt>
                <c:pt idx="95">
                  <c:v>-1614</c:v>
                </c:pt>
                <c:pt idx="96">
                  <c:v>-1447</c:v>
                </c:pt>
                <c:pt idx="97">
                  <c:v>-1259</c:v>
                </c:pt>
                <c:pt idx="98">
                  <c:v>-1052</c:v>
                </c:pt>
                <c:pt idx="99">
                  <c:v>-830</c:v>
                </c:pt>
                <c:pt idx="100">
                  <c:v>-594</c:v>
                </c:pt>
                <c:pt idx="101">
                  <c:v>-350</c:v>
                </c:pt>
                <c:pt idx="102">
                  <c:v>-100</c:v>
                </c:pt>
                <c:pt idx="103">
                  <c:v>151</c:v>
                </c:pt>
                <c:pt idx="104">
                  <c:v>399</c:v>
                </c:pt>
                <c:pt idx="105">
                  <c:v>642</c:v>
                </c:pt>
                <c:pt idx="106">
                  <c:v>875</c:v>
                </c:pt>
                <c:pt idx="107">
                  <c:v>1095</c:v>
                </c:pt>
                <c:pt idx="108">
                  <c:v>1299</c:v>
                </c:pt>
                <c:pt idx="109">
                  <c:v>1483</c:v>
                </c:pt>
                <c:pt idx="110">
                  <c:v>1644</c:v>
                </c:pt>
                <c:pt idx="111">
                  <c:v>1781</c:v>
                </c:pt>
                <c:pt idx="112">
                  <c:v>1891</c:v>
                </c:pt>
                <c:pt idx="113">
                  <c:v>1973</c:v>
                </c:pt>
                <c:pt idx="114">
                  <c:v>2025</c:v>
                </c:pt>
                <c:pt idx="115">
                  <c:v>2046</c:v>
                </c:pt>
                <c:pt idx="116">
                  <c:v>2037</c:v>
                </c:pt>
                <c:pt idx="117">
                  <c:v>1997</c:v>
                </c:pt>
                <c:pt idx="118">
                  <c:v>1927</c:v>
                </c:pt>
                <c:pt idx="119">
                  <c:v>1828</c:v>
                </c:pt>
                <c:pt idx="120">
                  <c:v>1702</c:v>
                </c:pt>
                <c:pt idx="121">
                  <c:v>1550</c:v>
                </c:pt>
                <c:pt idx="122">
                  <c:v>1375</c:v>
                </c:pt>
                <c:pt idx="123">
                  <c:v>1179</c:v>
                </c:pt>
                <c:pt idx="124">
                  <c:v>965</c:v>
                </c:pt>
                <c:pt idx="125">
                  <c:v>737</c:v>
                </c:pt>
                <c:pt idx="126">
                  <c:v>497</c:v>
                </c:pt>
                <c:pt idx="127">
                  <c:v>251</c:v>
                </c:pt>
                <c:pt idx="128">
                  <c:v>0</c:v>
                </c:pt>
                <c:pt idx="129">
                  <c:v>-251</c:v>
                </c:pt>
                <c:pt idx="130">
                  <c:v>-497</c:v>
                </c:pt>
                <c:pt idx="131">
                  <c:v>-737</c:v>
                </c:pt>
                <c:pt idx="132">
                  <c:v>-965</c:v>
                </c:pt>
                <c:pt idx="133">
                  <c:v>-1179</c:v>
                </c:pt>
                <c:pt idx="134">
                  <c:v>-1375</c:v>
                </c:pt>
                <c:pt idx="135">
                  <c:v>-1550</c:v>
                </c:pt>
                <c:pt idx="136">
                  <c:v>-1702</c:v>
                </c:pt>
                <c:pt idx="137">
                  <c:v>-1828</c:v>
                </c:pt>
                <c:pt idx="138">
                  <c:v>-1927</c:v>
                </c:pt>
                <c:pt idx="139">
                  <c:v>-1997</c:v>
                </c:pt>
                <c:pt idx="140">
                  <c:v>-2037</c:v>
                </c:pt>
                <c:pt idx="141">
                  <c:v>-2046</c:v>
                </c:pt>
                <c:pt idx="142">
                  <c:v>-2025</c:v>
                </c:pt>
                <c:pt idx="143">
                  <c:v>-1973</c:v>
                </c:pt>
                <c:pt idx="144">
                  <c:v>-1891</c:v>
                </c:pt>
                <c:pt idx="145">
                  <c:v>-1781</c:v>
                </c:pt>
                <c:pt idx="146">
                  <c:v>-1644</c:v>
                </c:pt>
                <c:pt idx="147">
                  <c:v>-1483</c:v>
                </c:pt>
                <c:pt idx="148">
                  <c:v>-1299</c:v>
                </c:pt>
                <c:pt idx="149">
                  <c:v>-1095</c:v>
                </c:pt>
                <c:pt idx="150">
                  <c:v>-875</c:v>
                </c:pt>
                <c:pt idx="151">
                  <c:v>-642</c:v>
                </c:pt>
                <c:pt idx="152">
                  <c:v>-399</c:v>
                </c:pt>
                <c:pt idx="153">
                  <c:v>-151</c:v>
                </c:pt>
                <c:pt idx="154">
                  <c:v>100</c:v>
                </c:pt>
                <c:pt idx="155">
                  <c:v>350</c:v>
                </c:pt>
                <c:pt idx="156">
                  <c:v>594</c:v>
                </c:pt>
                <c:pt idx="157">
                  <c:v>830</c:v>
                </c:pt>
                <c:pt idx="158">
                  <c:v>1052</c:v>
                </c:pt>
                <c:pt idx="159">
                  <c:v>1259</c:v>
                </c:pt>
                <c:pt idx="160">
                  <c:v>1447</c:v>
                </c:pt>
                <c:pt idx="161">
                  <c:v>1614</c:v>
                </c:pt>
                <c:pt idx="162">
                  <c:v>1756</c:v>
                </c:pt>
                <c:pt idx="163">
                  <c:v>1871</c:v>
                </c:pt>
                <c:pt idx="164">
                  <c:v>1959</c:v>
                </c:pt>
                <c:pt idx="165">
                  <c:v>2017</c:v>
                </c:pt>
                <c:pt idx="166">
                  <c:v>2045</c:v>
                </c:pt>
                <c:pt idx="167">
                  <c:v>2041</c:v>
                </c:pt>
                <c:pt idx="168">
                  <c:v>2008</c:v>
                </c:pt>
                <c:pt idx="169">
                  <c:v>1944</c:v>
                </c:pt>
                <c:pt idx="170">
                  <c:v>1850</c:v>
                </c:pt>
                <c:pt idx="171">
                  <c:v>1729</c:v>
                </c:pt>
                <c:pt idx="172">
                  <c:v>1582</c:v>
                </c:pt>
                <c:pt idx="173">
                  <c:v>1411</c:v>
                </c:pt>
                <c:pt idx="174">
                  <c:v>1219</c:v>
                </c:pt>
                <c:pt idx="175">
                  <c:v>1009</c:v>
                </c:pt>
                <c:pt idx="176">
                  <c:v>783</c:v>
                </c:pt>
                <c:pt idx="177">
                  <c:v>546</c:v>
                </c:pt>
                <c:pt idx="178">
                  <c:v>300</c:v>
                </c:pt>
                <c:pt idx="179">
                  <c:v>50</c:v>
                </c:pt>
                <c:pt idx="180">
                  <c:v>-201</c:v>
                </c:pt>
                <c:pt idx="181">
                  <c:v>-449</c:v>
                </c:pt>
                <c:pt idx="182">
                  <c:v>-690</c:v>
                </c:pt>
                <c:pt idx="183">
                  <c:v>-920</c:v>
                </c:pt>
                <c:pt idx="184">
                  <c:v>-1137</c:v>
                </c:pt>
                <c:pt idx="185">
                  <c:v>-1337</c:v>
                </c:pt>
                <c:pt idx="186">
                  <c:v>-1517</c:v>
                </c:pt>
                <c:pt idx="187">
                  <c:v>-1674</c:v>
                </c:pt>
                <c:pt idx="188">
                  <c:v>-1805</c:v>
                </c:pt>
                <c:pt idx="189">
                  <c:v>-1910</c:v>
                </c:pt>
                <c:pt idx="190">
                  <c:v>-1986</c:v>
                </c:pt>
                <c:pt idx="191">
                  <c:v>-2032</c:v>
                </c:pt>
                <c:pt idx="192">
                  <c:v>-2047</c:v>
                </c:pt>
                <c:pt idx="193">
                  <c:v>-2032</c:v>
                </c:pt>
                <c:pt idx="194">
                  <c:v>-1986</c:v>
                </c:pt>
                <c:pt idx="195">
                  <c:v>-1910</c:v>
                </c:pt>
                <c:pt idx="196">
                  <c:v>-1805</c:v>
                </c:pt>
                <c:pt idx="197">
                  <c:v>-1674</c:v>
                </c:pt>
                <c:pt idx="198">
                  <c:v>-1517</c:v>
                </c:pt>
                <c:pt idx="199">
                  <c:v>-1337</c:v>
                </c:pt>
                <c:pt idx="200">
                  <c:v>-1137</c:v>
                </c:pt>
                <c:pt idx="201">
                  <c:v>-920</c:v>
                </c:pt>
                <c:pt idx="202">
                  <c:v>-690</c:v>
                </c:pt>
                <c:pt idx="203">
                  <c:v>-449</c:v>
                </c:pt>
                <c:pt idx="204">
                  <c:v>-201</c:v>
                </c:pt>
                <c:pt idx="205">
                  <c:v>50</c:v>
                </c:pt>
                <c:pt idx="206">
                  <c:v>300</c:v>
                </c:pt>
                <c:pt idx="207">
                  <c:v>546</c:v>
                </c:pt>
                <c:pt idx="208">
                  <c:v>783</c:v>
                </c:pt>
                <c:pt idx="209">
                  <c:v>1009</c:v>
                </c:pt>
                <c:pt idx="210">
                  <c:v>1219</c:v>
                </c:pt>
                <c:pt idx="211">
                  <c:v>1411</c:v>
                </c:pt>
                <c:pt idx="212">
                  <c:v>1582</c:v>
                </c:pt>
                <c:pt idx="213">
                  <c:v>1729</c:v>
                </c:pt>
                <c:pt idx="214">
                  <c:v>1850</c:v>
                </c:pt>
                <c:pt idx="215">
                  <c:v>1944</c:v>
                </c:pt>
                <c:pt idx="216">
                  <c:v>2008</c:v>
                </c:pt>
                <c:pt idx="217">
                  <c:v>2041</c:v>
                </c:pt>
                <c:pt idx="218">
                  <c:v>2045</c:v>
                </c:pt>
                <c:pt idx="219">
                  <c:v>2017</c:v>
                </c:pt>
                <c:pt idx="220">
                  <c:v>1959</c:v>
                </c:pt>
                <c:pt idx="221">
                  <c:v>1871</c:v>
                </c:pt>
                <c:pt idx="222">
                  <c:v>1756</c:v>
                </c:pt>
                <c:pt idx="223">
                  <c:v>1614</c:v>
                </c:pt>
                <c:pt idx="224">
                  <c:v>1447</c:v>
                </c:pt>
                <c:pt idx="225">
                  <c:v>1259</c:v>
                </c:pt>
                <c:pt idx="226">
                  <c:v>1052</c:v>
                </c:pt>
                <c:pt idx="227">
                  <c:v>830</c:v>
                </c:pt>
                <c:pt idx="228">
                  <c:v>594</c:v>
                </c:pt>
                <c:pt idx="229">
                  <c:v>350</c:v>
                </c:pt>
                <c:pt idx="230">
                  <c:v>100</c:v>
                </c:pt>
                <c:pt idx="231">
                  <c:v>-151</c:v>
                </c:pt>
                <c:pt idx="232">
                  <c:v>-399</c:v>
                </c:pt>
                <c:pt idx="233">
                  <c:v>-642</c:v>
                </c:pt>
                <c:pt idx="234">
                  <c:v>-875</c:v>
                </c:pt>
                <c:pt idx="235">
                  <c:v>-1095</c:v>
                </c:pt>
                <c:pt idx="236">
                  <c:v>-1299</c:v>
                </c:pt>
                <c:pt idx="237">
                  <c:v>-1483</c:v>
                </c:pt>
                <c:pt idx="238">
                  <c:v>-1644</c:v>
                </c:pt>
                <c:pt idx="239">
                  <c:v>-1781</c:v>
                </c:pt>
                <c:pt idx="240">
                  <c:v>-1891</c:v>
                </c:pt>
                <c:pt idx="241">
                  <c:v>-1973</c:v>
                </c:pt>
                <c:pt idx="242">
                  <c:v>-2025</c:v>
                </c:pt>
                <c:pt idx="243">
                  <c:v>-2046</c:v>
                </c:pt>
                <c:pt idx="244">
                  <c:v>-2037</c:v>
                </c:pt>
                <c:pt idx="245">
                  <c:v>-1997</c:v>
                </c:pt>
                <c:pt idx="246">
                  <c:v>-1927</c:v>
                </c:pt>
                <c:pt idx="247">
                  <c:v>-1828</c:v>
                </c:pt>
                <c:pt idx="248">
                  <c:v>-1702</c:v>
                </c:pt>
                <c:pt idx="249">
                  <c:v>-1550</c:v>
                </c:pt>
                <c:pt idx="250">
                  <c:v>-1375</c:v>
                </c:pt>
                <c:pt idx="251">
                  <c:v>-1179</c:v>
                </c:pt>
                <c:pt idx="252">
                  <c:v>-965</c:v>
                </c:pt>
                <c:pt idx="253">
                  <c:v>-737</c:v>
                </c:pt>
                <c:pt idx="254">
                  <c:v>-497</c:v>
                </c:pt>
                <c:pt idx="255">
                  <c:v>-251</c:v>
                </c:pt>
              </c:numCache>
            </c:numRef>
          </c:val>
        </c:ser>
        <c:ser>
          <c:idx val="2"/>
          <c:order val="2"/>
          <c:tx>
            <c:strRef>
              <c:f>Лист1!$E$4</c:f>
              <c:strCache>
                <c:ptCount val="1"/>
                <c:pt idx="0">
                  <c:v>16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Лист1!$E$7:$E$262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</c:numCache>
            </c:numRef>
          </c:val>
        </c:ser>
        <c:ser>
          <c:idx val="3"/>
          <c:order val="3"/>
          <c:tx>
            <c:strRef>
              <c:f>Лист1!$F$4</c:f>
              <c:strCache>
                <c:ptCount val="1"/>
                <c:pt idx="0">
                  <c:v>17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Лист1!$F$7:$F$262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</c:numCache>
            </c:numRef>
          </c:val>
        </c:ser>
        <c:ser>
          <c:idx val="4"/>
          <c:order val="4"/>
          <c:tx>
            <c:v>Сум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Ref>
              <c:f>Лист1!$G$7:$G$262</c:f>
              <c:numCache>
                <c:formatCode>General</c:formatCode>
                <c:ptCount val="256"/>
                <c:pt idx="0">
                  <c:v>0</c:v>
                </c:pt>
                <c:pt idx="1">
                  <c:v>251</c:v>
                </c:pt>
                <c:pt idx="2">
                  <c:v>497</c:v>
                </c:pt>
                <c:pt idx="3">
                  <c:v>737</c:v>
                </c:pt>
                <c:pt idx="4">
                  <c:v>965</c:v>
                </c:pt>
                <c:pt idx="5">
                  <c:v>1179</c:v>
                </c:pt>
                <c:pt idx="6">
                  <c:v>1375</c:v>
                </c:pt>
                <c:pt idx="7">
                  <c:v>1550</c:v>
                </c:pt>
                <c:pt idx="8">
                  <c:v>1702</c:v>
                </c:pt>
                <c:pt idx="9">
                  <c:v>1828</c:v>
                </c:pt>
                <c:pt idx="10">
                  <c:v>1927</c:v>
                </c:pt>
                <c:pt idx="11">
                  <c:v>1997</c:v>
                </c:pt>
                <c:pt idx="12">
                  <c:v>2037</c:v>
                </c:pt>
                <c:pt idx="13">
                  <c:v>2046</c:v>
                </c:pt>
                <c:pt idx="14">
                  <c:v>2025</c:v>
                </c:pt>
                <c:pt idx="15">
                  <c:v>1973</c:v>
                </c:pt>
                <c:pt idx="16">
                  <c:v>1891</c:v>
                </c:pt>
                <c:pt idx="17">
                  <c:v>1781</c:v>
                </c:pt>
                <c:pt idx="18">
                  <c:v>1644</c:v>
                </c:pt>
                <c:pt idx="19">
                  <c:v>1483</c:v>
                </c:pt>
                <c:pt idx="20">
                  <c:v>1299</c:v>
                </c:pt>
                <c:pt idx="21">
                  <c:v>1095</c:v>
                </c:pt>
                <c:pt idx="22">
                  <c:v>875</c:v>
                </c:pt>
                <c:pt idx="23">
                  <c:v>642</c:v>
                </c:pt>
                <c:pt idx="24">
                  <c:v>399</c:v>
                </c:pt>
                <c:pt idx="25">
                  <c:v>151</c:v>
                </c:pt>
                <c:pt idx="26">
                  <c:v>-100</c:v>
                </c:pt>
                <c:pt idx="27">
                  <c:v>-350</c:v>
                </c:pt>
                <c:pt idx="28">
                  <c:v>-594</c:v>
                </c:pt>
                <c:pt idx="29">
                  <c:v>-830</c:v>
                </c:pt>
                <c:pt idx="30">
                  <c:v>-1052</c:v>
                </c:pt>
                <c:pt idx="31">
                  <c:v>-1259</c:v>
                </c:pt>
                <c:pt idx="32">
                  <c:v>-1447</c:v>
                </c:pt>
                <c:pt idx="33">
                  <c:v>-1614</c:v>
                </c:pt>
                <c:pt idx="34">
                  <c:v>-1756</c:v>
                </c:pt>
                <c:pt idx="35">
                  <c:v>-1871</c:v>
                </c:pt>
                <c:pt idx="36">
                  <c:v>-1959</c:v>
                </c:pt>
                <c:pt idx="37">
                  <c:v>-2017</c:v>
                </c:pt>
                <c:pt idx="38">
                  <c:v>-2045</c:v>
                </c:pt>
                <c:pt idx="39">
                  <c:v>-2041</c:v>
                </c:pt>
                <c:pt idx="40">
                  <c:v>-2008</c:v>
                </c:pt>
                <c:pt idx="41">
                  <c:v>-1944</c:v>
                </c:pt>
                <c:pt idx="42">
                  <c:v>-1850</c:v>
                </c:pt>
                <c:pt idx="43">
                  <c:v>-1729</c:v>
                </c:pt>
                <c:pt idx="44">
                  <c:v>-1582</c:v>
                </c:pt>
                <c:pt idx="45">
                  <c:v>-1411</c:v>
                </c:pt>
                <c:pt idx="46">
                  <c:v>-1219</c:v>
                </c:pt>
                <c:pt idx="47">
                  <c:v>-1009</c:v>
                </c:pt>
                <c:pt idx="48">
                  <c:v>-783</c:v>
                </c:pt>
                <c:pt idx="49">
                  <c:v>-546</c:v>
                </c:pt>
                <c:pt idx="50">
                  <c:v>-300</c:v>
                </c:pt>
                <c:pt idx="51">
                  <c:v>-50</c:v>
                </c:pt>
                <c:pt idx="52">
                  <c:v>201</c:v>
                </c:pt>
                <c:pt idx="53">
                  <c:v>449</c:v>
                </c:pt>
                <c:pt idx="54">
                  <c:v>690</c:v>
                </c:pt>
                <c:pt idx="55">
                  <c:v>920</c:v>
                </c:pt>
                <c:pt idx="56">
                  <c:v>1137</c:v>
                </c:pt>
                <c:pt idx="57">
                  <c:v>1337</c:v>
                </c:pt>
                <c:pt idx="58">
                  <c:v>1517</c:v>
                </c:pt>
                <c:pt idx="59">
                  <c:v>1674</c:v>
                </c:pt>
                <c:pt idx="60">
                  <c:v>1805</c:v>
                </c:pt>
                <c:pt idx="61">
                  <c:v>1910</c:v>
                </c:pt>
                <c:pt idx="62">
                  <c:v>1986</c:v>
                </c:pt>
                <c:pt idx="63">
                  <c:v>2032</c:v>
                </c:pt>
                <c:pt idx="64">
                  <c:v>2047</c:v>
                </c:pt>
                <c:pt idx="65">
                  <c:v>2032</c:v>
                </c:pt>
                <c:pt idx="66">
                  <c:v>1986</c:v>
                </c:pt>
                <c:pt idx="67">
                  <c:v>1910</c:v>
                </c:pt>
                <c:pt idx="68">
                  <c:v>1805</c:v>
                </c:pt>
                <c:pt idx="69">
                  <c:v>1674</c:v>
                </c:pt>
                <c:pt idx="70">
                  <c:v>1517</c:v>
                </c:pt>
                <c:pt idx="71">
                  <c:v>1337</c:v>
                </c:pt>
                <c:pt idx="72">
                  <c:v>1137</c:v>
                </c:pt>
                <c:pt idx="73">
                  <c:v>920</c:v>
                </c:pt>
                <c:pt idx="74">
                  <c:v>690</c:v>
                </c:pt>
                <c:pt idx="75">
                  <c:v>449</c:v>
                </c:pt>
                <c:pt idx="76">
                  <c:v>201</c:v>
                </c:pt>
                <c:pt idx="77">
                  <c:v>-50</c:v>
                </c:pt>
                <c:pt idx="78">
                  <c:v>-300</c:v>
                </c:pt>
                <c:pt idx="79">
                  <c:v>-546</c:v>
                </c:pt>
                <c:pt idx="80">
                  <c:v>-783</c:v>
                </c:pt>
                <c:pt idx="81">
                  <c:v>-1009</c:v>
                </c:pt>
                <c:pt idx="82">
                  <c:v>-1219</c:v>
                </c:pt>
                <c:pt idx="83">
                  <c:v>-1411</c:v>
                </c:pt>
                <c:pt idx="84">
                  <c:v>-1582</c:v>
                </c:pt>
                <c:pt idx="85">
                  <c:v>-1729</c:v>
                </c:pt>
                <c:pt idx="86">
                  <c:v>-1850</c:v>
                </c:pt>
                <c:pt idx="87">
                  <c:v>-1944</c:v>
                </c:pt>
                <c:pt idx="88">
                  <c:v>-2008</c:v>
                </c:pt>
                <c:pt idx="89">
                  <c:v>-2041</c:v>
                </c:pt>
                <c:pt idx="90">
                  <c:v>-2045</c:v>
                </c:pt>
                <c:pt idx="91">
                  <c:v>-2017</c:v>
                </c:pt>
                <c:pt idx="92">
                  <c:v>-1959</c:v>
                </c:pt>
                <c:pt idx="93">
                  <c:v>-1871</c:v>
                </c:pt>
                <c:pt idx="94">
                  <c:v>-1756</c:v>
                </c:pt>
                <c:pt idx="95">
                  <c:v>-1614</c:v>
                </c:pt>
                <c:pt idx="96">
                  <c:v>-1447</c:v>
                </c:pt>
                <c:pt idx="97">
                  <c:v>-1259</c:v>
                </c:pt>
                <c:pt idx="98">
                  <c:v>-1052</c:v>
                </c:pt>
                <c:pt idx="99">
                  <c:v>-830</c:v>
                </c:pt>
                <c:pt idx="100">
                  <c:v>-594</c:v>
                </c:pt>
                <c:pt idx="101">
                  <c:v>-350</c:v>
                </c:pt>
                <c:pt idx="102">
                  <c:v>-100</c:v>
                </c:pt>
                <c:pt idx="103">
                  <c:v>151</c:v>
                </c:pt>
                <c:pt idx="104">
                  <c:v>399</c:v>
                </c:pt>
                <c:pt idx="105">
                  <c:v>642</c:v>
                </c:pt>
                <c:pt idx="106">
                  <c:v>875</c:v>
                </c:pt>
                <c:pt idx="107">
                  <c:v>1095</c:v>
                </c:pt>
                <c:pt idx="108">
                  <c:v>1299</c:v>
                </c:pt>
                <c:pt idx="109">
                  <c:v>1483</c:v>
                </c:pt>
                <c:pt idx="110">
                  <c:v>1644</c:v>
                </c:pt>
                <c:pt idx="111">
                  <c:v>1781</c:v>
                </c:pt>
                <c:pt idx="112">
                  <c:v>1891</c:v>
                </c:pt>
                <c:pt idx="113">
                  <c:v>1973</c:v>
                </c:pt>
                <c:pt idx="114">
                  <c:v>2025</c:v>
                </c:pt>
                <c:pt idx="115">
                  <c:v>2046</c:v>
                </c:pt>
                <c:pt idx="116">
                  <c:v>2037</c:v>
                </c:pt>
                <c:pt idx="117">
                  <c:v>1997</c:v>
                </c:pt>
                <c:pt idx="118">
                  <c:v>1927</c:v>
                </c:pt>
                <c:pt idx="119">
                  <c:v>1828</c:v>
                </c:pt>
                <c:pt idx="120">
                  <c:v>1702</c:v>
                </c:pt>
                <c:pt idx="121">
                  <c:v>1550</c:v>
                </c:pt>
                <c:pt idx="122">
                  <c:v>1375</c:v>
                </c:pt>
                <c:pt idx="123">
                  <c:v>1179</c:v>
                </c:pt>
                <c:pt idx="124">
                  <c:v>965</c:v>
                </c:pt>
                <c:pt idx="125">
                  <c:v>737</c:v>
                </c:pt>
                <c:pt idx="126">
                  <c:v>497</c:v>
                </c:pt>
                <c:pt idx="127">
                  <c:v>251</c:v>
                </c:pt>
                <c:pt idx="128">
                  <c:v>0</c:v>
                </c:pt>
                <c:pt idx="129">
                  <c:v>-251</c:v>
                </c:pt>
                <c:pt idx="130">
                  <c:v>-497</c:v>
                </c:pt>
                <c:pt idx="131">
                  <c:v>-737</c:v>
                </c:pt>
                <c:pt idx="132">
                  <c:v>-965</c:v>
                </c:pt>
                <c:pt idx="133">
                  <c:v>-1179</c:v>
                </c:pt>
                <c:pt idx="134">
                  <c:v>-1375</c:v>
                </c:pt>
                <c:pt idx="135">
                  <c:v>-1550</c:v>
                </c:pt>
                <c:pt idx="136">
                  <c:v>-1702</c:v>
                </c:pt>
                <c:pt idx="137">
                  <c:v>-1828</c:v>
                </c:pt>
                <c:pt idx="138">
                  <c:v>-1927</c:v>
                </c:pt>
                <c:pt idx="139">
                  <c:v>-1997</c:v>
                </c:pt>
                <c:pt idx="140">
                  <c:v>-2037</c:v>
                </c:pt>
                <c:pt idx="141">
                  <c:v>-2046</c:v>
                </c:pt>
                <c:pt idx="142">
                  <c:v>-2025</c:v>
                </c:pt>
                <c:pt idx="143">
                  <c:v>-1973</c:v>
                </c:pt>
                <c:pt idx="144">
                  <c:v>-1891</c:v>
                </c:pt>
                <c:pt idx="145">
                  <c:v>-1781</c:v>
                </c:pt>
                <c:pt idx="146">
                  <c:v>-1644</c:v>
                </c:pt>
                <c:pt idx="147">
                  <c:v>-1483</c:v>
                </c:pt>
                <c:pt idx="148">
                  <c:v>-1299</c:v>
                </c:pt>
                <c:pt idx="149">
                  <c:v>-1095</c:v>
                </c:pt>
                <c:pt idx="150">
                  <c:v>-875</c:v>
                </c:pt>
                <c:pt idx="151">
                  <c:v>-642</c:v>
                </c:pt>
                <c:pt idx="152">
                  <c:v>-399</c:v>
                </c:pt>
                <c:pt idx="153">
                  <c:v>-151</c:v>
                </c:pt>
                <c:pt idx="154">
                  <c:v>100</c:v>
                </c:pt>
                <c:pt idx="155">
                  <c:v>350</c:v>
                </c:pt>
                <c:pt idx="156">
                  <c:v>594</c:v>
                </c:pt>
                <c:pt idx="157">
                  <c:v>830</c:v>
                </c:pt>
                <c:pt idx="158">
                  <c:v>1052</c:v>
                </c:pt>
                <c:pt idx="159">
                  <c:v>1259</c:v>
                </c:pt>
                <c:pt idx="160">
                  <c:v>1447</c:v>
                </c:pt>
                <c:pt idx="161">
                  <c:v>1614</c:v>
                </c:pt>
                <c:pt idx="162">
                  <c:v>1756</c:v>
                </c:pt>
                <c:pt idx="163">
                  <c:v>1871</c:v>
                </c:pt>
                <c:pt idx="164">
                  <c:v>1959</c:v>
                </c:pt>
                <c:pt idx="165">
                  <c:v>2017</c:v>
                </c:pt>
                <c:pt idx="166">
                  <c:v>2045</c:v>
                </c:pt>
                <c:pt idx="167">
                  <c:v>2041</c:v>
                </c:pt>
                <c:pt idx="168">
                  <c:v>2008</c:v>
                </c:pt>
                <c:pt idx="169">
                  <c:v>1944</c:v>
                </c:pt>
                <c:pt idx="170">
                  <c:v>1850</c:v>
                </c:pt>
                <c:pt idx="171">
                  <c:v>1729</c:v>
                </c:pt>
                <c:pt idx="172">
                  <c:v>1582</c:v>
                </c:pt>
                <c:pt idx="173">
                  <c:v>1411</c:v>
                </c:pt>
                <c:pt idx="174">
                  <c:v>1219</c:v>
                </c:pt>
                <c:pt idx="175">
                  <c:v>1009</c:v>
                </c:pt>
                <c:pt idx="176">
                  <c:v>783</c:v>
                </c:pt>
                <c:pt idx="177">
                  <c:v>546</c:v>
                </c:pt>
                <c:pt idx="178">
                  <c:v>300</c:v>
                </c:pt>
                <c:pt idx="179">
                  <c:v>50</c:v>
                </c:pt>
                <c:pt idx="180">
                  <c:v>-201</c:v>
                </c:pt>
                <c:pt idx="181">
                  <c:v>-449</c:v>
                </c:pt>
                <c:pt idx="182">
                  <c:v>-690</c:v>
                </c:pt>
                <c:pt idx="183">
                  <c:v>-920</c:v>
                </c:pt>
                <c:pt idx="184">
                  <c:v>-1137</c:v>
                </c:pt>
                <c:pt idx="185">
                  <c:v>-1337</c:v>
                </c:pt>
                <c:pt idx="186">
                  <c:v>-1517</c:v>
                </c:pt>
                <c:pt idx="187">
                  <c:v>-1674</c:v>
                </c:pt>
                <c:pt idx="188">
                  <c:v>-1805</c:v>
                </c:pt>
                <c:pt idx="189">
                  <c:v>-1910</c:v>
                </c:pt>
                <c:pt idx="190">
                  <c:v>-1986</c:v>
                </c:pt>
                <c:pt idx="191">
                  <c:v>-2032</c:v>
                </c:pt>
                <c:pt idx="192">
                  <c:v>-2047</c:v>
                </c:pt>
                <c:pt idx="193">
                  <c:v>-2032</c:v>
                </c:pt>
                <c:pt idx="194">
                  <c:v>-1986</c:v>
                </c:pt>
                <c:pt idx="195">
                  <c:v>-1910</c:v>
                </c:pt>
                <c:pt idx="196">
                  <c:v>-1805</c:v>
                </c:pt>
                <c:pt idx="197">
                  <c:v>-1674</c:v>
                </c:pt>
                <c:pt idx="198">
                  <c:v>-1517</c:v>
                </c:pt>
                <c:pt idx="199">
                  <c:v>-1337</c:v>
                </c:pt>
                <c:pt idx="200">
                  <c:v>-1137</c:v>
                </c:pt>
                <c:pt idx="201">
                  <c:v>-920</c:v>
                </c:pt>
                <c:pt idx="202">
                  <c:v>-690</c:v>
                </c:pt>
                <c:pt idx="203">
                  <c:v>-449</c:v>
                </c:pt>
                <c:pt idx="204">
                  <c:v>-201</c:v>
                </c:pt>
                <c:pt idx="205">
                  <c:v>50</c:v>
                </c:pt>
                <c:pt idx="206">
                  <c:v>300</c:v>
                </c:pt>
                <c:pt idx="207">
                  <c:v>546</c:v>
                </c:pt>
                <c:pt idx="208">
                  <c:v>783</c:v>
                </c:pt>
                <c:pt idx="209">
                  <c:v>1009</c:v>
                </c:pt>
                <c:pt idx="210">
                  <c:v>1219</c:v>
                </c:pt>
                <c:pt idx="211">
                  <c:v>1411</c:v>
                </c:pt>
                <c:pt idx="212">
                  <c:v>1582</c:v>
                </c:pt>
                <c:pt idx="213">
                  <c:v>1729</c:v>
                </c:pt>
                <c:pt idx="214">
                  <c:v>1850</c:v>
                </c:pt>
                <c:pt idx="215">
                  <c:v>1944</c:v>
                </c:pt>
                <c:pt idx="216">
                  <c:v>2008</c:v>
                </c:pt>
                <c:pt idx="217">
                  <c:v>2041</c:v>
                </c:pt>
                <c:pt idx="218">
                  <c:v>2045</c:v>
                </c:pt>
                <c:pt idx="219">
                  <c:v>2017</c:v>
                </c:pt>
                <c:pt idx="220">
                  <c:v>1959</c:v>
                </c:pt>
                <c:pt idx="221">
                  <c:v>1871</c:v>
                </c:pt>
                <c:pt idx="222">
                  <c:v>1756</c:v>
                </c:pt>
                <c:pt idx="223">
                  <c:v>1614</c:v>
                </c:pt>
                <c:pt idx="224">
                  <c:v>1447</c:v>
                </c:pt>
                <c:pt idx="225">
                  <c:v>1259</c:v>
                </c:pt>
                <c:pt idx="226">
                  <c:v>1052</c:v>
                </c:pt>
                <c:pt idx="227">
                  <c:v>830</c:v>
                </c:pt>
                <c:pt idx="228">
                  <c:v>594</c:v>
                </c:pt>
                <c:pt idx="229">
                  <c:v>350</c:v>
                </c:pt>
                <c:pt idx="230">
                  <c:v>100</c:v>
                </c:pt>
                <c:pt idx="231">
                  <c:v>-151</c:v>
                </c:pt>
                <c:pt idx="232">
                  <c:v>-399</c:v>
                </c:pt>
                <c:pt idx="233">
                  <c:v>-642</c:v>
                </c:pt>
                <c:pt idx="234">
                  <c:v>-875</c:v>
                </c:pt>
                <c:pt idx="235">
                  <c:v>-1095</c:v>
                </c:pt>
                <c:pt idx="236">
                  <c:v>-1299</c:v>
                </c:pt>
                <c:pt idx="237">
                  <c:v>-1483</c:v>
                </c:pt>
                <c:pt idx="238">
                  <c:v>-1644</c:v>
                </c:pt>
                <c:pt idx="239">
                  <c:v>-1781</c:v>
                </c:pt>
                <c:pt idx="240">
                  <c:v>-1891</c:v>
                </c:pt>
                <c:pt idx="241">
                  <c:v>-1973</c:v>
                </c:pt>
                <c:pt idx="242">
                  <c:v>-2025</c:v>
                </c:pt>
                <c:pt idx="243">
                  <c:v>-2046</c:v>
                </c:pt>
                <c:pt idx="244">
                  <c:v>-2037</c:v>
                </c:pt>
                <c:pt idx="245">
                  <c:v>-1997</c:v>
                </c:pt>
                <c:pt idx="246">
                  <c:v>-1927</c:v>
                </c:pt>
                <c:pt idx="247">
                  <c:v>-1828</c:v>
                </c:pt>
                <c:pt idx="248">
                  <c:v>-1702</c:v>
                </c:pt>
                <c:pt idx="249">
                  <c:v>-1550</c:v>
                </c:pt>
                <c:pt idx="250">
                  <c:v>-1375</c:v>
                </c:pt>
                <c:pt idx="251">
                  <c:v>-1179</c:v>
                </c:pt>
                <c:pt idx="252">
                  <c:v>-965</c:v>
                </c:pt>
                <c:pt idx="253">
                  <c:v>-737</c:v>
                </c:pt>
                <c:pt idx="254">
                  <c:v>-497</c:v>
                </c:pt>
                <c:pt idx="255">
                  <c:v>-251</c:v>
                </c:pt>
              </c:numCache>
            </c:numRef>
          </c:val>
        </c:ser>
        <c:marker val="1"/>
        <c:axId val="88346624"/>
        <c:axId val="88348160"/>
      </c:lineChart>
      <c:catAx>
        <c:axId val="88346624"/>
        <c:scaling>
          <c:orientation val="minMax"/>
        </c:scaling>
        <c:axPos val="b"/>
        <c:numFmt formatCode="General" sourceLinked="1"/>
        <c:tickLblPos val="nextTo"/>
        <c:crossAx val="88348160"/>
        <c:crosses val="autoZero"/>
        <c:auto val="1"/>
        <c:lblAlgn val="ctr"/>
        <c:lblOffset val="100"/>
      </c:catAx>
      <c:valAx>
        <c:axId val="88348160"/>
        <c:scaling>
          <c:orientation val="minMax"/>
        </c:scaling>
        <c:axPos val="l"/>
        <c:majorGridlines/>
        <c:numFmt formatCode="General" sourceLinked="1"/>
        <c:tickLblPos val="nextTo"/>
        <c:crossAx val="883466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3.2396993080221606E-2"/>
          <c:y val="8.4305587358186728E-3"/>
          <c:w val="0.92012331688978399"/>
          <c:h val="0.93979006818786281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FF0000"/>
            </a:solidFill>
            <a:ln>
              <a:noFill/>
            </a:ln>
          </c:spPr>
          <c:val>
            <c:numRef>
              <c:f>Лист1!$K$7:$K$262</c:f>
              <c:numCache>
                <c:formatCode>General</c:formatCode>
                <c:ptCount val="256"/>
                <c:pt idx="0">
                  <c:v>52</c:v>
                </c:pt>
                <c:pt idx="1">
                  <c:v>114</c:v>
                </c:pt>
                <c:pt idx="2">
                  <c:v>15</c:v>
                </c:pt>
                <c:pt idx="3">
                  <c:v>18</c:v>
                </c:pt>
                <c:pt idx="4">
                  <c:v>14</c:v>
                </c:pt>
                <c:pt idx="5">
                  <c:v>19211</c:v>
                </c:pt>
                <c:pt idx="6">
                  <c:v>20</c:v>
                </c:pt>
                <c:pt idx="7">
                  <c:v>27</c:v>
                </c:pt>
                <c:pt idx="8">
                  <c:v>7</c:v>
                </c:pt>
                <c:pt idx="9">
                  <c:v>14</c:v>
                </c:pt>
                <c:pt idx="10">
                  <c:v>3</c:v>
                </c:pt>
                <c:pt idx="11">
                  <c:v>19</c:v>
                </c:pt>
                <c:pt idx="12">
                  <c:v>5</c:v>
                </c:pt>
                <c:pt idx="13">
                  <c:v>23</c:v>
                </c:pt>
                <c:pt idx="14">
                  <c:v>4</c:v>
                </c:pt>
                <c:pt idx="15">
                  <c:v>23</c:v>
                </c:pt>
                <c:pt idx="16">
                  <c:v>10</c:v>
                </c:pt>
                <c:pt idx="17">
                  <c:v>19</c:v>
                </c:pt>
                <c:pt idx="18">
                  <c:v>2</c:v>
                </c:pt>
                <c:pt idx="19">
                  <c:v>21</c:v>
                </c:pt>
                <c:pt idx="20">
                  <c:v>4</c:v>
                </c:pt>
                <c:pt idx="21">
                  <c:v>20</c:v>
                </c:pt>
                <c:pt idx="22">
                  <c:v>4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  <c:pt idx="26">
                  <c:v>5</c:v>
                </c:pt>
                <c:pt idx="27">
                  <c:v>7</c:v>
                </c:pt>
                <c:pt idx="28">
                  <c:v>9</c:v>
                </c:pt>
                <c:pt idx="29">
                  <c:v>3</c:v>
                </c:pt>
                <c:pt idx="30">
                  <c:v>5</c:v>
                </c:pt>
                <c:pt idx="31">
                  <c:v>15</c:v>
                </c:pt>
                <c:pt idx="32">
                  <c:v>1</c:v>
                </c:pt>
                <c:pt idx="33">
                  <c:v>3</c:v>
                </c:pt>
                <c:pt idx="34">
                  <c:v>5</c:v>
                </c:pt>
                <c:pt idx="35">
                  <c:v>9</c:v>
                </c:pt>
                <c:pt idx="36">
                  <c:v>6</c:v>
                </c:pt>
                <c:pt idx="37">
                  <c:v>4</c:v>
                </c:pt>
                <c:pt idx="38">
                  <c:v>3</c:v>
                </c:pt>
                <c:pt idx="39">
                  <c:v>5</c:v>
                </c:pt>
                <c:pt idx="40">
                  <c:v>1</c:v>
                </c:pt>
                <c:pt idx="41">
                  <c:v>16</c:v>
                </c:pt>
                <c:pt idx="42">
                  <c:v>4</c:v>
                </c:pt>
                <c:pt idx="43">
                  <c:v>12</c:v>
                </c:pt>
                <c:pt idx="44">
                  <c:v>3</c:v>
                </c:pt>
                <c:pt idx="45">
                  <c:v>6</c:v>
                </c:pt>
                <c:pt idx="46">
                  <c:v>5</c:v>
                </c:pt>
                <c:pt idx="47">
                  <c:v>14</c:v>
                </c:pt>
                <c:pt idx="48">
                  <c:v>1</c:v>
                </c:pt>
                <c:pt idx="49">
                  <c:v>3</c:v>
                </c:pt>
                <c:pt idx="50">
                  <c:v>1</c:v>
                </c:pt>
                <c:pt idx="51">
                  <c:v>2</c:v>
                </c:pt>
                <c:pt idx="52">
                  <c:v>3</c:v>
                </c:pt>
                <c:pt idx="53">
                  <c:v>11</c:v>
                </c:pt>
                <c:pt idx="54">
                  <c:v>2</c:v>
                </c:pt>
                <c:pt idx="55">
                  <c:v>5</c:v>
                </c:pt>
                <c:pt idx="56">
                  <c:v>2</c:v>
                </c:pt>
                <c:pt idx="57">
                  <c:v>5</c:v>
                </c:pt>
                <c:pt idx="58">
                  <c:v>2</c:v>
                </c:pt>
                <c:pt idx="59">
                  <c:v>24033</c:v>
                </c:pt>
                <c:pt idx="60">
                  <c:v>1</c:v>
                </c:pt>
                <c:pt idx="61">
                  <c:v>9</c:v>
                </c:pt>
                <c:pt idx="62">
                  <c:v>1</c:v>
                </c:pt>
                <c:pt idx="63">
                  <c:v>2</c:v>
                </c:pt>
                <c:pt idx="64">
                  <c:v>2</c:v>
                </c:pt>
                <c:pt idx="65">
                  <c:v>17</c:v>
                </c:pt>
                <c:pt idx="66">
                  <c:v>1</c:v>
                </c:pt>
                <c:pt idx="67">
                  <c:v>14</c:v>
                </c:pt>
                <c:pt idx="68">
                  <c:v>2</c:v>
                </c:pt>
                <c:pt idx="69">
                  <c:v>21252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5</c:v>
                </c:pt>
                <c:pt idx="74">
                  <c:v>1</c:v>
                </c:pt>
                <c:pt idx="75">
                  <c:v>9</c:v>
                </c:pt>
                <c:pt idx="76">
                  <c:v>1</c:v>
                </c:pt>
                <c:pt idx="77">
                  <c:v>2</c:v>
                </c:pt>
                <c:pt idx="78">
                  <c:v>1</c:v>
                </c:pt>
                <c:pt idx="79">
                  <c:v>4</c:v>
                </c:pt>
                <c:pt idx="80">
                  <c:v>1</c:v>
                </c:pt>
                <c:pt idx="81">
                  <c:v>9</c:v>
                </c:pt>
                <c:pt idx="82">
                  <c:v>2</c:v>
                </c:pt>
                <c:pt idx="83">
                  <c:v>6</c:v>
                </c:pt>
                <c:pt idx="84">
                  <c:v>2</c:v>
                </c:pt>
                <c:pt idx="85">
                  <c:v>4</c:v>
                </c:pt>
                <c:pt idx="86">
                  <c:v>3</c:v>
                </c:pt>
                <c:pt idx="87">
                  <c:v>7</c:v>
                </c:pt>
                <c:pt idx="88">
                  <c:v>1</c:v>
                </c:pt>
                <c:pt idx="89">
                  <c:v>4</c:v>
                </c:pt>
                <c:pt idx="90">
                  <c:v>0</c:v>
                </c:pt>
                <c:pt idx="91">
                  <c:v>6</c:v>
                </c:pt>
                <c:pt idx="92">
                  <c:v>2</c:v>
                </c:pt>
                <c:pt idx="93">
                  <c:v>17</c:v>
                </c:pt>
                <c:pt idx="94">
                  <c:v>2</c:v>
                </c:pt>
                <c:pt idx="95">
                  <c:v>2</c:v>
                </c:pt>
                <c:pt idx="96">
                  <c:v>1</c:v>
                </c:pt>
                <c:pt idx="97">
                  <c:v>12</c:v>
                </c:pt>
                <c:pt idx="98">
                  <c:v>1</c:v>
                </c:pt>
                <c:pt idx="99">
                  <c:v>2</c:v>
                </c:pt>
                <c:pt idx="100">
                  <c:v>1</c:v>
                </c:pt>
                <c:pt idx="101">
                  <c:v>4</c:v>
                </c:pt>
                <c:pt idx="102">
                  <c:v>1</c:v>
                </c:pt>
                <c:pt idx="103">
                  <c:v>8</c:v>
                </c:pt>
                <c:pt idx="104">
                  <c:v>2</c:v>
                </c:pt>
                <c:pt idx="105">
                  <c:v>10</c:v>
                </c:pt>
                <c:pt idx="106">
                  <c:v>1</c:v>
                </c:pt>
                <c:pt idx="107">
                  <c:v>3</c:v>
                </c:pt>
                <c:pt idx="108">
                  <c:v>1</c:v>
                </c:pt>
                <c:pt idx="109">
                  <c:v>2</c:v>
                </c:pt>
                <c:pt idx="110">
                  <c:v>1</c:v>
                </c:pt>
                <c:pt idx="111">
                  <c:v>8</c:v>
                </c:pt>
                <c:pt idx="112">
                  <c:v>1</c:v>
                </c:pt>
                <c:pt idx="113">
                  <c:v>18</c:v>
                </c:pt>
                <c:pt idx="114">
                  <c:v>1</c:v>
                </c:pt>
                <c:pt idx="115">
                  <c:v>2</c:v>
                </c:pt>
                <c:pt idx="116">
                  <c:v>2</c:v>
                </c:pt>
                <c:pt idx="117">
                  <c:v>7</c:v>
                </c:pt>
                <c:pt idx="118">
                  <c:v>2</c:v>
                </c:pt>
                <c:pt idx="119">
                  <c:v>8</c:v>
                </c:pt>
                <c:pt idx="120">
                  <c:v>1</c:v>
                </c:pt>
                <c:pt idx="121">
                  <c:v>3</c:v>
                </c:pt>
                <c:pt idx="122">
                  <c:v>2</c:v>
                </c:pt>
                <c:pt idx="123">
                  <c:v>15953</c:v>
                </c:pt>
                <c:pt idx="124">
                  <c:v>2</c:v>
                </c:pt>
                <c:pt idx="125">
                  <c:v>6</c:v>
                </c:pt>
                <c:pt idx="126">
                  <c:v>2</c:v>
                </c:pt>
                <c:pt idx="127">
                  <c:v>2</c:v>
                </c:pt>
                <c:pt idx="128">
                  <c:v>0</c:v>
                </c:pt>
                <c:pt idx="129">
                  <c:v>1</c:v>
                </c:pt>
                <c:pt idx="130">
                  <c:v>1</c:v>
                </c:pt>
                <c:pt idx="131">
                  <c:v>6</c:v>
                </c:pt>
                <c:pt idx="132">
                  <c:v>3</c:v>
                </c:pt>
                <c:pt idx="133">
                  <c:v>15951</c:v>
                </c:pt>
                <c:pt idx="134">
                  <c:v>1</c:v>
                </c:pt>
                <c:pt idx="135">
                  <c:v>2</c:v>
                </c:pt>
                <c:pt idx="136">
                  <c:v>1</c:v>
                </c:pt>
                <c:pt idx="137">
                  <c:v>6</c:v>
                </c:pt>
                <c:pt idx="138">
                  <c:v>1</c:v>
                </c:pt>
                <c:pt idx="139">
                  <c:v>11</c:v>
                </c:pt>
                <c:pt idx="140">
                  <c:v>1</c:v>
                </c:pt>
                <c:pt idx="141">
                  <c:v>2</c:v>
                </c:pt>
                <c:pt idx="142">
                  <c:v>2</c:v>
                </c:pt>
                <c:pt idx="143">
                  <c:v>13</c:v>
                </c:pt>
                <c:pt idx="144">
                  <c:v>2</c:v>
                </c:pt>
                <c:pt idx="145">
                  <c:v>9</c:v>
                </c:pt>
                <c:pt idx="146">
                  <c:v>0</c:v>
                </c:pt>
                <c:pt idx="147">
                  <c:v>7</c:v>
                </c:pt>
                <c:pt idx="148">
                  <c:v>0</c:v>
                </c:pt>
                <c:pt idx="149">
                  <c:v>7</c:v>
                </c:pt>
                <c:pt idx="150">
                  <c:v>1</c:v>
                </c:pt>
                <c:pt idx="151">
                  <c:v>10</c:v>
                </c:pt>
                <c:pt idx="152">
                  <c:v>1</c:v>
                </c:pt>
                <c:pt idx="153">
                  <c:v>9</c:v>
                </c:pt>
                <c:pt idx="154">
                  <c:v>1</c:v>
                </c:pt>
                <c:pt idx="155">
                  <c:v>2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7</c:v>
                </c:pt>
                <c:pt idx="160">
                  <c:v>1</c:v>
                </c:pt>
                <c:pt idx="161">
                  <c:v>3</c:v>
                </c:pt>
                <c:pt idx="162">
                  <c:v>2</c:v>
                </c:pt>
                <c:pt idx="163">
                  <c:v>15</c:v>
                </c:pt>
                <c:pt idx="164">
                  <c:v>3</c:v>
                </c:pt>
                <c:pt idx="165">
                  <c:v>4</c:v>
                </c:pt>
                <c:pt idx="166">
                  <c:v>2</c:v>
                </c:pt>
                <c:pt idx="167">
                  <c:v>7</c:v>
                </c:pt>
                <c:pt idx="168">
                  <c:v>1</c:v>
                </c:pt>
                <c:pt idx="169">
                  <c:v>6</c:v>
                </c:pt>
                <c:pt idx="170">
                  <c:v>2</c:v>
                </c:pt>
                <c:pt idx="171">
                  <c:v>8</c:v>
                </c:pt>
                <c:pt idx="172">
                  <c:v>1</c:v>
                </c:pt>
                <c:pt idx="173">
                  <c:v>4</c:v>
                </c:pt>
                <c:pt idx="174">
                  <c:v>2</c:v>
                </c:pt>
                <c:pt idx="175">
                  <c:v>10</c:v>
                </c:pt>
                <c:pt idx="176">
                  <c:v>1</c:v>
                </c:pt>
                <c:pt idx="177">
                  <c:v>5</c:v>
                </c:pt>
                <c:pt idx="178">
                  <c:v>1</c:v>
                </c:pt>
                <c:pt idx="179">
                  <c:v>3</c:v>
                </c:pt>
                <c:pt idx="180">
                  <c:v>1</c:v>
                </c:pt>
                <c:pt idx="181">
                  <c:v>7</c:v>
                </c:pt>
                <c:pt idx="182">
                  <c:v>2</c:v>
                </c:pt>
                <c:pt idx="183">
                  <c:v>8</c:v>
                </c:pt>
                <c:pt idx="184">
                  <c:v>0</c:v>
                </c:pt>
                <c:pt idx="185">
                  <c:v>5</c:v>
                </c:pt>
                <c:pt idx="186">
                  <c:v>0</c:v>
                </c:pt>
                <c:pt idx="187">
                  <c:v>21252</c:v>
                </c:pt>
                <c:pt idx="188">
                  <c:v>1</c:v>
                </c:pt>
                <c:pt idx="189">
                  <c:v>13</c:v>
                </c:pt>
                <c:pt idx="190">
                  <c:v>1</c:v>
                </c:pt>
                <c:pt idx="191">
                  <c:v>17</c:v>
                </c:pt>
                <c:pt idx="192">
                  <c:v>2</c:v>
                </c:pt>
                <c:pt idx="193">
                  <c:v>1</c:v>
                </c:pt>
                <c:pt idx="194">
                  <c:v>1</c:v>
                </c:pt>
                <c:pt idx="195">
                  <c:v>5</c:v>
                </c:pt>
                <c:pt idx="196">
                  <c:v>2</c:v>
                </c:pt>
                <c:pt idx="197">
                  <c:v>24031</c:v>
                </c:pt>
                <c:pt idx="198">
                  <c:v>1</c:v>
                </c:pt>
                <c:pt idx="199">
                  <c:v>4</c:v>
                </c:pt>
                <c:pt idx="200">
                  <c:v>2</c:v>
                </c:pt>
                <c:pt idx="201">
                  <c:v>5</c:v>
                </c:pt>
                <c:pt idx="202">
                  <c:v>2</c:v>
                </c:pt>
                <c:pt idx="203">
                  <c:v>13</c:v>
                </c:pt>
                <c:pt idx="204">
                  <c:v>5</c:v>
                </c:pt>
                <c:pt idx="205">
                  <c:v>5</c:v>
                </c:pt>
                <c:pt idx="206">
                  <c:v>3</c:v>
                </c:pt>
                <c:pt idx="207">
                  <c:v>0</c:v>
                </c:pt>
                <c:pt idx="208">
                  <c:v>1</c:v>
                </c:pt>
                <c:pt idx="209">
                  <c:v>10</c:v>
                </c:pt>
                <c:pt idx="210">
                  <c:v>4</c:v>
                </c:pt>
                <c:pt idx="211">
                  <c:v>2</c:v>
                </c:pt>
                <c:pt idx="212">
                  <c:v>5</c:v>
                </c:pt>
                <c:pt idx="213">
                  <c:v>13</c:v>
                </c:pt>
                <c:pt idx="214">
                  <c:v>5</c:v>
                </c:pt>
                <c:pt idx="215">
                  <c:v>11</c:v>
                </c:pt>
                <c:pt idx="216">
                  <c:v>1</c:v>
                </c:pt>
                <c:pt idx="217">
                  <c:v>4</c:v>
                </c:pt>
                <c:pt idx="218">
                  <c:v>5</c:v>
                </c:pt>
                <c:pt idx="219">
                  <c:v>4</c:v>
                </c:pt>
                <c:pt idx="220">
                  <c:v>4</c:v>
                </c:pt>
                <c:pt idx="221">
                  <c:v>7</c:v>
                </c:pt>
                <c:pt idx="222">
                  <c:v>8</c:v>
                </c:pt>
                <c:pt idx="223">
                  <c:v>6</c:v>
                </c:pt>
                <c:pt idx="224">
                  <c:v>1</c:v>
                </c:pt>
                <c:pt idx="225">
                  <c:v>16</c:v>
                </c:pt>
                <c:pt idx="226">
                  <c:v>3</c:v>
                </c:pt>
                <c:pt idx="227">
                  <c:v>3</c:v>
                </c:pt>
                <c:pt idx="228">
                  <c:v>8</c:v>
                </c:pt>
                <c:pt idx="229">
                  <c:v>2</c:v>
                </c:pt>
                <c:pt idx="230">
                  <c:v>5</c:v>
                </c:pt>
                <c:pt idx="231">
                  <c:v>4</c:v>
                </c:pt>
                <c:pt idx="232">
                  <c:v>6</c:v>
                </c:pt>
                <c:pt idx="233">
                  <c:v>5</c:v>
                </c:pt>
                <c:pt idx="234">
                  <c:v>5</c:v>
                </c:pt>
                <c:pt idx="235">
                  <c:v>14</c:v>
                </c:pt>
                <c:pt idx="236">
                  <c:v>2</c:v>
                </c:pt>
                <c:pt idx="237">
                  <c:v>20</c:v>
                </c:pt>
                <c:pt idx="238">
                  <c:v>3</c:v>
                </c:pt>
                <c:pt idx="239">
                  <c:v>20</c:v>
                </c:pt>
                <c:pt idx="240">
                  <c:v>7</c:v>
                </c:pt>
                <c:pt idx="241">
                  <c:v>18</c:v>
                </c:pt>
                <c:pt idx="242">
                  <c:v>5</c:v>
                </c:pt>
                <c:pt idx="243">
                  <c:v>23</c:v>
                </c:pt>
                <c:pt idx="244">
                  <c:v>14</c:v>
                </c:pt>
                <c:pt idx="245">
                  <c:v>29</c:v>
                </c:pt>
                <c:pt idx="246">
                  <c:v>5</c:v>
                </c:pt>
                <c:pt idx="247">
                  <c:v>6</c:v>
                </c:pt>
                <c:pt idx="248">
                  <c:v>2</c:v>
                </c:pt>
                <c:pt idx="249">
                  <c:v>27</c:v>
                </c:pt>
                <c:pt idx="250">
                  <c:v>16</c:v>
                </c:pt>
                <c:pt idx="251">
                  <c:v>19188</c:v>
                </c:pt>
                <c:pt idx="252">
                  <c:v>30</c:v>
                </c:pt>
                <c:pt idx="253">
                  <c:v>55</c:v>
                </c:pt>
                <c:pt idx="254">
                  <c:v>25</c:v>
                </c:pt>
                <c:pt idx="255">
                  <c:v>116</c:v>
                </c:pt>
              </c:numCache>
            </c:numRef>
          </c:val>
        </c:ser>
        <c:axId val="88371968"/>
        <c:axId val="88373504"/>
      </c:barChart>
      <c:catAx>
        <c:axId val="88371968"/>
        <c:scaling>
          <c:orientation val="minMax"/>
        </c:scaling>
        <c:axPos val="b"/>
        <c:tickLblPos val="nextTo"/>
        <c:crossAx val="88373504"/>
        <c:crosses val="autoZero"/>
        <c:auto val="1"/>
        <c:lblAlgn val="ctr"/>
        <c:lblOffset val="100"/>
      </c:catAx>
      <c:valAx>
        <c:axId val="88373504"/>
        <c:scaling>
          <c:orientation val="minMax"/>
        </c:scaling>
        <c:axPos val="l"/>
        <c:majorGridlines/>
        <c:numFmt formatCode="General" sourceLinked="1"/>
        <c:tickLblPos val="nextTo"/>
        <c:crossAx val="88371968"/>
        <c:crosses val="autoZero"/>
        <c:crossBetween val="between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391886</xdr:colOff>
      <xdr:row>3</xdr:row>
      <xdr:rowOff>11206</xdr:rowOff>
    </xdr:from>
    <xdr:to>
      <xdr:col>32</xdr:col>
      <xdr:colOff>0</xdr:colOff>
      <xdr:row>18</xdr:row>
      <xdr:rowOff>33617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2402</xdr:colOff>
      <xdr:row>18</xdr:row>
      <xdr:rowOff>67235</xdr:rowOff>
    </xdr:from>
    <xdr:to>
      <xdr:col>32</xdr:col>
      <xdr:colOff>0</xdr:colOff>
      <xdr:row>41</xdr:row>
      <xdr:rowOff>56030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14"/>
  <sheetViews>
    <sheetView tabSelected="1" zoomScale="85" zoomScaleNormal="85" workbookViewId="0">
      <selection activeCell="AH17" sqref="AH17"/>
    </sheetView>
  </sheetViews>
  <sheetFormatPr defaultRowHeight="15"/>
  <cols>
    <col min="1" max="1" width="9.140625" style="1"/>
    <col min="2" max="2" width="4.140625" style="22" bestFit="1" customWidth="1"/>
    <col min="3" max="3" width="5.85546875" style="1" bestFit="1" customWidth="1"/>
    <col min="4" max="6" width="5.85546875" bestFit="1" customWidth="1"/>
    <col min="7" max="7" width="8.140625" bestFit="1" customWidth="1"/>
    <col min="8" max="8" width="5" bestFit="1" customWidth="1"/>
    <col min="9" max="9" width="4" style="7" bestFit="1" customWidth="1"/>
    <col min="10" max="10" width="4.140625" style="21" bestFit="1" customWidth="1"/>
    <col min="11" max="11" width="7" bestFit="1" customWidth="1"/>
    <col min="12" max="12" width="5.85546875" bestFit="1" customWidth="1"/>
    <col min="13" max="13" width="5.85546875" style="5" bestFit="1" customWidth="1"/>
    <col min="17" max="17" width="9.140625" style="2"/>
  </cols>
  <sheetData>
    <row r="1" spans="1:34">
      <c r="A1" s="15"/>
      <c r="B1" s="17"/>
      <c r="C1" s="15"/>
      <c r="D1" s="5"/>
    </row>
    <row r="2" spans="1:34" ht="15.75">
      <c r="A2" s="16"/>
      <c r="B2" s="17"/>
      <c r="C2" s="15"/>
      <c r="D2" s="5"/>
      <c r="O2" t="str">
        <f>IF(A4 &lt;&gt; 0,HEX2DEC(A4), "")</f>
        <v/>
      </c>
      <c r="Q2" s="3"/>
      <c r="V2" s="4"/>
      <c r="W2" s="4"/>
      <c r="X2" s="4"/>
    </row>
    <row r="3" spans="1:34" ht="15.75">
      <c r="A3" s="16"/>
      <c r="B3" s="17"/>
      <c r="C3" s="15"/>
      <c r="D3" s="5"/>
      <c r="O3" t="str">
        <f t="shared" ref="O3:O66" si="0">IF(A5 &lt;&gt; 0,HEX2DEC(A5), "")</f>
        <v/>
      </c>
      <c r="Q3" s="3"/>
      <c r="V3" s="4"/>
      <c r="W3" s="4"/>
      <c r="X3" s="4"/>
      <c r="AH3">
        <f>ROUND(SIN(2*PI()),1)</f>
        <v>0</v>
      </c>
    </row>
    <row r="4" spans="1:34" ht="15.75">
      <c r="A4" s="16"/>
      <c r="B4" s="18" t="s">
        <v>0</v>
      </c>
      <c r="C4" s="13">
        <v>4</v>
      </c>
      <c r="D4" s="13">
        <v>5</v>
      </c>
      <c r="E4" s="13">
        <v>16</v>
      </c>
      <c r="F4" s="13">
        <v>17</v>
      </c>
      <c r="G4" s="14" t="s">
        <v>3</v>
      </c>
      <c r="H4" s="8"/>
      <c r="O4" t="str">
        <f t="shared" si="0"/>
        <v/>
      </c>
      <c r="Q4" s="3"/>
      <c r="V4" s="4"/>
      <c r="W4" s="4"/>
      <c r="X4" s="4"/>
    </row>
    <row r="5" spans="1:34" ht="15.75">
      <c r="A5" s="16"/>
      <c r="B5" s="18" t="s">
        <v>2</v>
      </c>
      <c r="C5" s="13">
        <v>0</v>
      </c>
      <c r="D5" s="13">
        <v>2047</v>
      </c>
      <c r="E5" s="13">
        <v>0</v>
      </c>
      <c r="F5" s="13">
        <v>0</v>
      </c>
      <c r="G5" s="13">
        <v>1</v>
      </c>
      <c r="H5" s="8"/>
      <c r="O5" t="str">
        <f t="shared" si="0"/>
        <v/>
      </c>
      <c r="Q5" s="3"/>
      <c r="V5" s="4"/>
      <c r="W5" s="4"/>
      <c r="X5" s="4"/>
    </row>
    <row r="6" spans="1:34" ht="15.75">
      <c r="A6" s="16"/>
      <c r="B6" s="9" t="s">
        <v>1</v>
      </c>
      <c r="C6" s="9"/>
      <c r="D6" s="9"/>
      <c r="E6" s="9"/>
      <c r="F6" s="9"/>
      <c r="G6" s="12"/>
      <c r="H6" s="8"/>
      <c r="J6" s="9" t="s">
        <v>1</v>
      </c>
      <c r="K6" s="9" t="s">
        <v>4</v>
      </c>
      <c r="O6" t="str">
        <f t="shared" si="0"/>
        <v/>
      </c>
      <c r="Q6" s="3"/>
      <c r="V6" s="4"/>
      <c r="W6" s="4"/>
      <c r="X6" s="4"/>
    </row>
    <row r="7" spans="1:34" ht="15.75">
      <c r="A7" s="16"/>
      <c r="B7" s="19">
        <v>0</v>
      </c>
      <c r="C7" s="10">
        <f>ROUND($C$5*SIN((B7*PI()/128)*$C$4),0)</f>
        <v>0</v>
      </c>
      <c r="D7" s="10">
        <f>ROUND($D$5*SIN((B7*PI()/128)*$D$4),0)</f>
        <v>0</v>
      </c>
      <c r="E7" s="10">
        <f>ROUND($E$5*SIN((B7*PI()/128)*$E$4),0)</f>
        <v>0</v>
      </c>
      <c r="F7" s="11">
        <f>ROUND($F$5*SIN((B7*PI()/128)*$F$4),0)</f>
        <v>0</v>
      </c>
      <c r="G7" s="12">
        <f>INT((C7+D7+E7+F7)/$G$5)</f>
        <v>0</v>
      </c>
      <c r="H7" s="8"/>
      <c r="J7" s="19">
        <v>0</v>
      </c>
      <c r="K7" s="25">
        <v>52</v>
      </c>
      <c r="O7" t="str">
        <f t="shared" si="0"/>
        <v/>
      </c>
      <c r="Q7" s="3"/>
      <c r="V7" s="4"/>
      <c r="W7" s="4"/>
      <c r="X7" s="4"/>
    </row>
    <row r="8" spans="1:34" ht="15.75">
      <c r="A8" s="16"/>
      <c r="B8" s="19">
        <v>1</v>
      </c>
      <c r="C8" s="10">
        <f>ROUND($C$5*SIN((B8*PI()/128)*$C$4),0)</f>
        <v>0</v>
      </c>
      <c r="D8" s="10">
        <f t="shared" ref="D8:D71" si="1">ROUND($D$5*SIN((B8*PI()/128)*$D$4),0)</f>
        <v>251</v>
      </c>
      <c r="E8" s="10">
        <f t="shared" ref="E8:E71" si="2">ROUND($E$5*SIN((B8*PI()/128)*$E$4),0)</f>
        <v>0</v>
      </c>
      <c r="F8" s="11">
        <f t="shared" ref="F8:F71" si="3">ROUND($F$5*SIN((B8*PI()/128)*$F$4),0)</f>
        <v>0</v>
      </c>
      <c r="G8" s="12">
        <f>INT((C8+D8+E8+F8)/$G$5)</f>
        <v>251</v>
      </c>
      <c r="H8" s="8"/>
      <c r="J8" s="19">
        <v>1</v>
      </c>
      <c r="K8" s="25">
        <v>114</v>
      </c>
      <c r="O8" t="str">
        <f t="shared" si="0"/>
        <v/>
      </c>
      <c r="Q8" s="3"/>
      <c r="V8" s="4"/>
      <c r="W8" s="4"/>
      <c r="X8" s="4"/>
    </row>
    <row r="9" spans="1:34" ht="15.75">
      <c r="A9" s="16"/>
      <c r="B9" s="19">
        <v>2</v>
      </c>
      <c r="C9" s="10">
        <f>ROUND($C$5*SIN((B9*PI()/128)*$C$4),0)</f>
        <v>0</v>
      </c>
      <c r="D9" s="10">
        <f t="shared" si="1"/>
        <v>497</v>
      </c>
      <c r="E9" s="10">
        <f t="shared" si="2"/>
        <v>0</v>
      </c>
      <c r="F9" s="11">
        <f t="shared" si="3"/>
        <v>0</v>
      </c>
      <c r="G9" s="12">
        <f>INT((C9+D9+E9+F9)/$G$5)</f>
        <v>497</v>
      </c>
      <c r="H9" s="8"/>
      <c r="J9" s="19">
        <v>2</v>
      </c>
      <c r="K9" s="25">
        <v>15</v>
      </c>
      <c r="O9" t="str">
        <f t="shared" si="0"/>
        <v/>
      </c>
      <c r="Q9" s="3"/>
      <c r="V9" s="4"/>
      <c r="W9" s="4"/>
      <c r="X9" s="4"/>
    </row>
    <row r="10" spans="1:34" ht="15.75">
      <c r="A10" s="16"/>
      <c r="B10" s="19">
        <v>3</v>
      </c>
      <c r="C10" s="10">
        <f>ROUND($C$5*SIN((B10*PI()/128)*$C$4),0)</f>
        <v>0</v>
      </c>
      <c r="D10" s="10">
        <f t="shared" si="1"/>
        <v>737</v>
      </c>
      <c r="E10" s="10">
        <f t="shared" si="2"/>
        <v>0</v>
      </c>
      <c r="F10" s="11">
        <f t="shared" si="3"/>
        <v>0</v>
      </c>
      <c r="G10" s="12">
        <f>INT((C10+D10+E10+F10)/$G$5)</f>
        <v>737</v>
      </c>
      <c r="H10" s="8"/>
      <c r="J10" s="19">
        <v>3</v>
      </c>
      <c r="K10" s="25">
        <v>18</v>
      </c>
      <c r="O10" t="str">
        <f t="shared" si="0"/>
        <v/>
      </c>
      <c r="Q10" s="3"/>
      <c r="V10" s="4"/>
      <c r="W10" s="4"/>
      <c r="X10" s="4"/>
    </row>
    <row r="11" spans="1:34" ht="15.75">
      <c r="A11" s="16"/>
      <c r="B11" s="19">
        <v>4</v>
      </c>
      <c r="C11" s="10">
        <f>ROUND($C$5*SIN((B11*PI()/128)*$C$4),0)</f>
        <v>0</v>
      </c>
      <c r="D11" s="10">
        <f t="shared" si="1"/>
        <v>965</v>
      </c>
      <c r="E11" s="10">
        <f t="shared" si="2"/>
        <v>0</v>
      </c>
      <c r="F11" s="11">
        <f t="shared" si="3"/>
        <v>0</v>
      </c>
      <c r="G11" s="12">
        <f>INT((C11+D11+E11+F11)/$G$5)</f>
        <v>965</v>
      </c>
      <c r="H11" s="8"/>
      <c r="J11" s="19">
        <v>4</v>
      </c>
      <c r="K11" s="25">
        <v>14</v>
      </c>
      <c r="O11" t="str">
        <f t="shared" si="0"/>
        <v/>
      </c>
      <c r="Q11" s="3"/>
      <c r="V11" s="4"/>
      <c r="W11" s="4"/>
      <c r="X11" s="4"/>
    </row>
    <row r="12" spans="1:34" ht="15.75">
      <c r="A12" s="16"/>
      <c r="B12" s="19">
        <v>5</v>
      </c>
      <c r="C12" s="10">
        <f>ROUND($C$5*SIN((B12*PI()/128)*$C$4),0)</f>
        <v>0</v>
      </c>
      <c r="D12" s="10">
        <f t="shared" si="1"/>
        <v>1179</v>
      </c>
      <c r="E12" s="10">
        <f t="shared" si="2"/>
        <v>0</v>
      </c>
      <c r="F12" s="11">
        <f t="shared" si="3"/>
        <v>0</v>
      </c>
      <c r="G12" s="12">
        <f>INT((C12+D12+E12+F12)/$G$5)</f>
        <v>1179</v>
      </c>
      <c r="H12" s="8"/>
      <c r="J12" s="19">
        <v>5</v>
      </c>
      <c r="K12" s="25">
        <v>19211</v>
      </c>
      <c r="O12" t="str">
        <f t="shared" si="0"/>
        <v/>
      </c>
      <c r="Q12" s="3"/>
      <c r="V12" s="4"/>
      <c r="W12" s="4"/>
      <c r="X12" s="4"/>
    </row>
    <row r="13" spans="1:34" ht="15.75">
      <c r="A13" s="16"/>
      <c r="B13" s="19">
        <v>6</v>
      </c>
      <c r="C13" s="10">
        <f>ROUND($C$5*SIN((B13*PI()/128)*$C$4),0)</f>
        <v>0</v>
      </c>
      <c r="D13" s="10">
        <f t="shared" si="1"/>
        <v>1375</v>
      </c>
      <c r="E13" s="10">
        <f t="shared" si="2"/>
        <v>0</v>
      </c>
      <c r="F13" s="11">
        <f t="shared" si="3"/>
        <v>0</v>
      </c>
      <c r="G13" s="12">
        <f>INT((C13+D13+E13+F13)/$G$5)</f>
        <v>1375</v>
      </c>
      <c r="H13" s="8"/>
      <c r="J13" s="19">
        <v>6</v>
      </c>
      <c r="K13" s="25">
        <v>20</v>
      </c>
      <c r="O13" t="str">
        <f t="shared" si="0"/>
        <v/>
      </c>
      <c r="Q13" s="3"/>
      <c r="V13" s="4"/>
      <c r="W13" s="4"/>
      <c r="X13" s="4"/>
    </row>
    <row r="14" spans="1:34" ht="15.75">
      <c r="A14" s="16"/>
      <c r="B14" s="19">
        <v>7</v>
      </c>
      <c r="C14" s="10">
        <f>ROUND($C$5*SIN((B14*PI()/128)*$C$4),0)</f>
        <v>0</v>
      </c>
      <c r="D14" s="10">
        <f t="shared" si="1"/>
        <v>1550</v>
      </c>
      <c r="E14" s="10">
        <f t="shared" si="2"/>
        <v>0</v>
      </c>
      <c r="F14" s="11">
        <f t="shared" si="3"/>
        <v>0</v>
      </c>
      <c r="G14" s="12">
        <f>INT((C14+D14+E14+F14)/$G$5)</f>
        <v>1550</v>
      </c>
      <c r="H14" s="8"/>
      <c r="J14" s="19">
        <v>7</v>
      </c>
      <c r="K14" s="25">
        <v>27</v>
      </c>
      <c r="O14" t="str">
        <f t="shared" si="0"/>
        <v/>
      </c>
      <c r="Q14" s="3"/>
      <c r="V14" s="4"/>
      <c r="W14" s="4"/>
      <c r="X14" s="4"/>
    </row>
    <row r="15" spans="1:34" ht="15.75">
      <c r="A15" s="16"/>
      <c r="B15" s="19">
        <v>8</v>
      </c>
      <c r="C15" s="10">
        <f>ROUND($C$5*SIN((B15*PI()/128)*$C$4),0)</f>
        <v>0</v>
      </c>
      <c r="D15" s="10">
        <f t="shared" si="1"/>
        <v>1702</v>
      </c>
      <c r="E15" s="10">
        <f t="shared" si="2"/>
        <v>0</v>
      </c>
      <c r="F15" s="11">
        <f t="shared" si="3"/>
        <v>0</v>
      </c>
      <c r="G15" s="12">
        <f>INT((C15+D15+E15+F15)/$G$5)</f>
        <v>1702</v>
      </c>
      <c r="H15" s="8"/>
      <c r="J15" s="19">
        <v>8</v>
      </c>
      <c r="K15" s="25">
        <v>7</v>
      </c>
      <c r="O15" t="str">
        <f t="shared" si="0"/>
        <v/>
      </c>
      <c r="Q15" s="3"/>
      <c r="V15" s="4"/>
      <c r="W15" s="4"/>
      <c r="X15" s="4"/>
    </row>
    <row r="16" spans="1:34" ht="15.75">
      <c r="A16" s="16"/>
      <c r="B16" s="19">
        <v>9</v>
      </c>
      <c r="C16" s="10">
        <f>ROUND($C$5*SIN((B16*PI()/128)*$C$4),0)</f>
        <v>0</v>
      </c>
      <c r="D16" s="10">
        <f t="shared" si="1"/>
        <v>1828</v>
      </c>
      <c r="E16" s="10">
        <f t="shared" si="2"/>
        <v>0</v>
      </c>
      <c r="F16" s="11">
        <f t="shared" si="3"/>
        <v>0</v>
      </c>
      <c r="G16" s="12">
        <f>INT((C16+D16+E16+F16)/$G$5)</f>
        <v>1828</v>
      </c>
      <c r="H16" s="8"/>
      <c r="J16" s="19">
        <v>9</v>
      </c>
      <c r="K16" s="25">
        <v>14</v>
      </c>
      <c r="O16" t="str">
        <f t="shared" si="0"/>
        <v/>
      </c>
      <c r="Q16" s="3"/>
      <c r="V16" s="4"/>
      <c r="W16" s="4"/>
      <c r="X16" s="4"/>
    </row>
    <row r="17" spans="1:24" ht="15.75">
      <c r="A17" s="16"/>
      <c r="B17" s="19">
        <v>10</v>
      </c>
      <c r="C17" s="10">
        <f>ROUND($C$5*SIN((B17*PI()/128)*$C$4),0)</f>
        <v>0</v>
      </c>
      <c r="D17" s="10">
        <f t="shared" si="1"/>
        <v>1927</v>
      </c>
      <c r="E17" s="10">
        <f t="shared" si="2"/>
        <v>0</v>
      </c>
      <c r="F17" s="11">
        <f t="shared" si="3"/>
        <v>0</v>
      </c>
      <c r="G17" s="12">
        <f>INT((C17+D17+E17+F17)/$G$5)</f>
        <v>1927</v>
      </c>
      <c r="H17" s="8"/>
      <c r="J17" s="19">
        <v>10</v>
      </c>
      <c r="K17" s="25">
        <v>3</v>
      </c>
      <c r="O17" t="str">
        <f t="shared" si="0"/>
        <v/>
      </c>
      <c r="Q17" s="3"/>
      <c r="V17" s="4"/>
      <c r="W17" s="4"/>
      <c r="X17" s="4"/>
    </row>
    <row r="18" spans="1:24" ht="15.75">
      <c r="A18" s="16"/>
      <c r="B18" s="19">
        <v>11</v>
      </c>
      <c r="C18" s="10">
        <f>ROUND($C$5*SIN((B18*PI()/128)*$C$4),0)</f>
        <v>0</v>
      </c>
      <c r="D18" s="10">
        <f t="shared" si="1"/>
        <v>1997</v>
      </c>
      <c r="E18" s="10">
        <f t="shared" si="2"/>
        <v>0</v>
      </c>
      <c r="F18" s="11">
        <f t="shared" si="3"/>
        <v>0</v>
      </c>
      <c r="G18" s="12">
        <f>INT((C18+D18+E18+F18)/$G$5)</f>
        <v>1997</v>
      </c>
      <c r="H18" s="8"/>
      <c r="J18" s="19">
        <v>11</v>
      </c>
      <c r="K18" s="25">
        <v>19</v>
      </c>
      <c r="O18" t="str">
        <f t="shared" si="0"/>
        <v/>
      </c>
      <c r="Q18" s="3"/>
      <c r="V18" s="4"/>
      <c r="W18" s="4"/>
      <c r="X18" s="4"/>
    </row>
    <row r="19" spans="1:24" ht="15.75">
      <c r="A19" s="16"/>
      <c r="B19" s="19">
        <v>12</v>
      </c>
      <c r="C19" s="10">
        <f>ROUND($C$5*SIN((B19*PI()/128)*$C$4),0)</f>
        <v>0</v>
      </c>
      <c r="D19" s="10">
        <f t="shared" si="1"/>
        <v>2037</v>
      </c>
      <c r="E19" s="10">
        <f t="shared" si="2"/>
        <v>0</v>
      </c>
      <c r="F19" s="11">
        <f t="shared" si="3"/>
        <v>0</v>
      </c>
      <c r="G19" s="12">
        <f>INT((C19+D19+E19+F19)/$G$5)</f>
        <v>2037</v>
      </c>
      <c r="H19" s="8"/>
      <c r="J19" s="19">
        <v>12</v>
      </c>
      <c r="K19" s="25">
        <v>5</v>
      </c>
      <c r="O19" t="str">
        <f t="shared" si="0"/>
        <v/>
      </c>
      <c r="Q19" s="3"/>
      <c r="V19" s="4"/>
      <c r="W19" s="4"/>
      <c r="X19" s="4"/>
    </row>
    <row r="20" spans="1:24" ht="15.75">
      <c r="A20" s="16"/>
      <c r="B20" s="19">
        <v>13</v>
      </c>
      <c r="C20" s="10">
        <f>ROUND($C$5*SIN((B20*PI()/128)*$C$4),0)</f>
        <v>0</v>
      </c>
      <c r="D20" s="10">
        <f t="shared" si="1"/>
        <v>2046</v>
      </c>
      <c r="E20" s="10">
        <f t="shared" si="2"/>
        <v>0</v>
      </c>
      <c r="F20" s="11">
        <f t="shared" si="3"/>
        <v>0</v>
      </c>
      <c r="G20" s="12">
        <f>INT((C20+D20+E20+F20)/$G$5)</f>
        <v>2046</v>
      </c>
      <c r="H20" s="8"/>
      <c r="J20" s="19">
        <v>13</v>
      </c>
      <c r="K20" s="25">
        <v>23</v>
      </c>
      <c r="O20" t="str">
        <f t="shared" si="0"/>
        <v/>
      </c>
      <c r="Q20" s="3"/>
      <c r="V20" s="4"/>
      <c r="W20" s="4"/>
      <c r="X20" s="4"/>
    </row>
    <row r="21" spans="1:24" ht="15.75">
      <c r="A21" s="16"/>
      <c r="B21" s="19">
        <v>14</v>
      </c>
      <c r="C21" s="10">
        <f>ROUND($C$5*SIN((B21*PI()/128)*$C$4),0)</f>
        <v>0</v>
      </c>
      <c r="D21" s="10">
        <f t="shared" si="1"/>
        <v>2025</v>
      </c>
      <c r="E21" s="10">
        <f t="shared" si="2"/>
        <v>0</v>
      </c>
      <c r="F21" s="11">
        <f t="shared" si="3"/>
        <v>0</v>
      </c>
      <c r="G21" s="12">
        <f>INT((C21+D21+E21+F21)/$G$5)</f>
        <v>2025</v>
      </c>
      <c r="H21" s="8"/>
      <c r="J21" s="19">
        <v>14</v>
      </c>
      <c r="K21" s="25">
        <v>4</v>
      </c>
      <c r="O21" t="str">
        <f t="shared" si="0"/>
        <v/>
      </c>
      <c r="Q21" s="3"/>
      <c r="V21" s="4"/>
      <c r="W21" s="4"/>
      <c r="X21" s="4"/>
    </row>
    <row r="22" spans="1:24" ht="15.75">
      <c r="A22" s="16"/>
      <c r="B22" s="19">
        <v>15</v>
      </c>
      <c r="C22" s="10">
        <f>ROUND($C$5*SIN((B22*PI()/128)*$C$4),0)</f>
        <v>0</v>
      </c>
      <c r="D22" s="10">
        <f t="shared" si="1"/>
        <v>1973</v>
      </c>
      <c r="E22" s="10">
        <f t="shared" si="2"/>
        <v>0</v>
      </c>
      <c r="F22" s="11">
        <f t="shared" si="3"/>
        <v>0</v>
      </c>
      <c r="G22" s="12">
        <f>INT((C22+D22+E22+F22)/$G$5)</f>
        <v>1973</v>
      </c>
      <c r="H22" s="8"/>
      <c r="J22" s="19">
        <v>15</v>
      </c>
      <c r="K22" s="25">
        <v>23</v>
      </c>
      <c r="O22" t="str">
        <f t="shared" si="0"/>
        <v/>
      </c>
      <c r="Q22" s="3"/>
      <c r="V22" s="4"/>
      <c r="W22" s="4"/>
      <c r="X22" s="4"/>
    </row>
    <row r="23" spans="1:24" ht="15.75">
      <c r="A23" s="16"/>
      <c r="B23" s="19">
        <v>16</v>
      </c>
      <c r="C23" s="10">
        <f>ROUND($C$5*SIN((B23*PI()/128)*$C$4),0)</f>
        <v>0</v>
      </c>
      <c r="D23" s="10">
        <f t="shared" si="1"/>
        <v>1891</v>
      </c>
      <c r="E23" s="10">
        <f t="shared" si="2"/>
        <v>0</v>
      </c>
      <c r="F23" s="11">
        <f t="shared" si="3"/>
        <v>0</v>
      </c>
      <c r="G23" s="12">
        <f>INT((C23+D23+E23+F23)/$G$5)</f>
        <v>1891</v>
      </c>
      <c r="H23" s="8"/>
      <c r="J23" s="19">
        <v>16</v>
      </c>
      <c r="K23" s="25">
        <v>10</v>
      </c>
      <c r="O23" t="str">
        <f t="shared" si="0"/>
        <v/>
      </c>
      <c r="Q23" s="3"/>
      <c r="V23" s="4"/>
      <c r="W23" s="4"/>
      <c r="X23" s="4"/>
    </row>
    <row r="24" spans="1:24" ht="15.75">
      <c r="A24" s="16"/>
      <c r="B24" s="19">
        <v>17</v>
      </c>
      <c r="C24" s="10">
        <f>ROUND($C$5*SIN((B24*PI()/128)*$C$4),0)</f>
        <v>0</v>
      </c>
      <c r="D24" s="10">
        <f t="shared" si="1"/>
        <v>1781</v>
      </c>
      <c r="E24" s="10">
        <f t="shared" si="2"/>
        <v>0</v>
      </c>
      <c r="F24" s="11">
        <f t="shared" si="3"/>
        <v>0</v>
      </c>
      <c r="G24" s="12">
        <f>INT((C24+D24+E24+F24)/$G$5)</f>
        <v>1781</v>
      </c>
      <c r="H24" s="8"/>
      <c r="J24" s="19">
        <v>17</v>
      </c>
      <c r="K24" s="25">
        <v>19</v>
      </c>
      <c r="O24" t="str">
        <f t="shared" si="0"/>
        <v/>
      </c>
      <c r="Q24" s="3"/>
      <c r="V24" s="4"/>
      <c r="W24" s="4"/>
      <c r="X24" s="4"/>
    </row>
    <row r="25" spans="1:24" ht="15.75">
      <c r="A25" s="16"/>
      <c r="B25" s="19">
        <v>18</v>
      </c>
      <c r="C25" s="10">
        <f>ROUND($C$5*SIN((B25*PI()/128)*$C$4),0)</f>
        <v>0</v>
      </c>
      <c r="D25" s="10">
        <f t="shared" si="1"/>
        <v>1644</v>
      </c>
      <c r="E25" s="10">
        <f t="shared" si="2"/>
        <v>0</v>
      </c>
      <c r="F25" s="11">
        <f t="shared" si="3"/>
        <v>0</v>
      </c>
      <c r="G25" s="12">
        <f>INT((C25+D25+E25+F25)/$G$5)</f>
        <v>1644</v>
      </c>
      <c r="H25" s="8"/>
      <c r="J25" s="19">
        <v>18</v>
      </c>
      <c r="K25" s="25">
        <v>2</v>
      </c>
      <c r="O25" t="str">
        <f t="shared" si="0"/>
        <v/>
      </c>
      <c r="Q25" s="3"/>
      <c r="V25" s="4"/>
      <c r="W25" s="4"/>
      <c r="X25" s="4"/>
    </row>
    <row r="26" spans="1:24" ht="15.75">
      <c r="A26" s="16"/>
      <c r="B26" s="19">
        <v>19</v>
      </c>
      <c r="C26" s="10">
        <f>ROUND($C$5*SIN((B26*PI()/128)*$C$4),0)</f>
        <v>0</v>
      </c>
      <c r="D26" s="10">
        <f t="shared" si="1"/>
        <v>1483</v>
      </c>
      <c r="E26" s="10">
        <f t="shared" si="2"/>
        <v>0</v>
      </c>
      <c r="F26" s="11">
        <f t="shared" si="3"/>
        <v>0</v>
      </c>
      <c r="G26" s="12">
        <f>INT((C26+D26+E26+F26)/$G$5)</f>
        <v>1483</v>
      </c>
      <c r="H26" s="8"/>
      <c r="J26" s="19">
        <v>19</v>
      </c>
      <c r="K26" s="25">
        <v>21</v>
      </c>
      <c r="O26" t="str">
        <f t="shared" si="0"/>
        <v/>
      </c>
      <c r="Q26" s="3"/>
      <c r="V26" s="4"/>
      <c r="W26" s="4"/>
      <c r="X26" s="4"/>
    </row>
    <row r="27" spans="1:24" ht="15.75">
      <c r="A27" s="16"/>
      <c r="B27" s="19">
        <v>20</v>
      </c>
      <c r="C27" s="10">
        <f>ROUND($C$5*SIN((B27*PI()/128)*$C$4),0)</f>
        <v>0</v>
      </c>
      <c r="D27" s="10">
        <f t="shared" si="1"/>
        <v>1299</v>
      </c>
      <c r="E27" s="10">
        <f t="shared" si="2"/>
        <v>0</v>
      </c>
      <c r="F27" s="11">
        <f t="shared" si="3"/>
        <v>0</v>
      </c>
      <c r="G27" s="12">
        <f>INT((C27+D27+E27+F27)/$G$5)</f>
        <v>1299</v>
      </c>
      <c r="H27" s="8"/>
      <c r="J27" s="19">
        <v>20</v>
      </c>
      <c r="K27" s="25">
        <v>4</v>
      </c>
      <c r="O27" t="str">
        <f t="shared" si="0"/>
        <v/>
      </c>
      <c r="Q27" s="3"/>
      <c r="V27" s="4"/>
      <c r="W27" s="4"/>
      <c r="X27" s="4"/>
    </row>
    <row r="28" spans="1:24" ht="15.75">
      <c r="A28" s="16"/>
      <c r="B28" s="19">
        <v>21</v>
      </c>
      <c r="C28" s="10">
        <f>ROUND($C$5*SIN((B28*PI()/128)*$C$4),0)</f>
        <v>0</v>
      </c>
      <c r="D28" s="10">
        <f t="shared" si="1"/>
        <v>1095</v>
      </c>
      <c r="E28" s="10">
        <f t="shared" si="2"/>
        <v>0</v>
      </c>
      <c r="F28" s="11">
        <f t="shared" si="3"/>
        <v>0</v>
      </c>
      <c r="G28" s="12">
        <f>INT((C28+D28+E28+F28)/$G$5)</f>
        <v>1095</v>
      </c>
      <c r="H28" s="8"/>
      <c r="J28" s="19">
        <v>21</v>
      </c>
      <c r="K28" s="25">
        <v>20</v>
      </c>
      <c r="O28" t="str">
        <f t="shared" si="0"/>
        <v/>
      </c>
      <c r="Q28" s="3"/>
      <c r="V28" s="4"/>
      <c r="W28" s="4"/>
      <c r="X28" s="4"/>
    </row>
    <row r="29" spans="1:24" ht="15.75">
      <c r="A29" s="16"/>
      <c r="B29" s="19">
        <v>22</v>
      </c>
      <c r="C29" s="10">
        <f>ROUND($C$5*SIN((B29*PI()/128)*$C$4),0)</f>
        <v>0</v>
      </c>
      <c r="D29" s="10">
        <f t="shared" si="1"/>
        <v>875</v>
      </c>
      <c r="E29" s="10">
        <f t="shared" si="2"/>
        <v>0</v>
      </c>
      <c r="F29" s="11">
        <f t="shared" si="3"/>
        <v>0</v>
      </c>
      <c r="G29" s="12">
        <f>INT((C29+D29+E29+F29)/$G$5)</f>
        <v>875</v>
      </c>
      <c r="H29" s="8"/>
      <c r="J29" s="19">
        <v>22</v>
      </c>
      <c r="K29" s="25">
        <v>4</v>
      </c>
      <c r="O29" t="str">
        <f t="shared" si="0"/>
        <v/>
      </c>
      <c r="Q29" s="3"/>
      <c r="V29" s="4"/>
      <c r="W29" s="4"/>
      <c r="X29" s="4"/>
    </row>
    <row r="30" spans="1:24" ht="15.75">
      <c r="A30" s="16"/>
      <c r="B30" s="19">
        <v>23</v>
      </c>
      <c r="C30" s="10">
        <f>ROUND($C$5*SIN((B30*PI()/128)*$C$4),0)</f>
        <v>0</v>
      </c>
      <c r="D30" s="10">
        <f t="shared" si="1"/>
        <v>642</v>
      </c>
      <c r="E30" s="10">
        <f t="shared" si="2"/>
        <v>0</v>
      </c>
      <c r="F30" s="11">
        <f t="shared" si="3"/>
        <v>0</v>
      </c>
      <c r="G30" s="12">
        <f>INT((C30+D30+E30+F30)/$G$5)</f>
        <v>642</v>
      </c>
      <c r="H30" s="8"/>
      <c r="J30" s="19">
        <v>23</v>
      </c>
      <c r="K30" s="25">
        <v>2</v>
      </c>
      <c r="O30" t="str">
        <f t="shared" si="0"/>
        <v/>
      </c>
      <c r="Q30" s="3"/>
      <c r="V30" s="4"/>
      <c r="W30" s="4"/>
      <c r="X30" s="4"/>
    </row>
    <row r="31" spans="1:24" ht="15.75">
      <c r="A31" s="16"/>
      <c r="B31" s="19">
        <v>24</v>
      </c>
      <c r="C31" s="10">
        <f>ROUND($C$5*SIN((B31*PI()/128)*$C$4),0)</f>
        <v>0</v>
      </c>
      <c r="D31" s="10">
        <f t="shared" si="1"/>
        <v>399</v>
      </c>
      <c r="E31" s="10">
        <f t="shared" si="2"/>
        <v>0</v>
      </c>
      <c r="F31" s="11">
        <f t="shared" si="3"/>
        <v>0</v>
      </c>
      <c r="G31" s="12">
        <f>INT((C31+D31+E31+F31)/$G$5)</f>
        <v>399</v>
      </c>
      <c r="H31" s="8"/>
      <c r="J31" s="19">
        <v>24</v>
      </c>
      <c r="K31" s="25">
        <v>1</v>
      </c>
      <c r="O31" t="str">
        <f t="shared" si="0"/>
        <v/>
      </c>
      <c r="Q31" s="3"/>
      <c r="V31" s="4"/>
      <c r="W31" s="4"/>
      <c r="X31" s="4"/>
    </row>
    <row r="32" spans="1:24" ht="15.75">
      <c r="A32" s="16"/>
      <c r="B32" s="19">
        <v>25</v>
      </c>
      <c r="C32" s="10">
        <f>ROUND($C$5*SIN((B32*PI()/128)*$C$4),0)</f>
        <v>0</v>
      </c>
      <c r="D32" s="10">
        <f t="shared" si="1"/>
        <v>151</v>
      </c>
      <c r="E32" s="10">
        <f t="shared" si="2"/>
        <v>0</v>
      </c>
      <c r="F32" s="11">
        <f t="shared" si="3"/>
        <v>0</v>
      </c>
      <c r="G32" s="12">
        <f>INT((C32+D32+E32+F32)/$G$5)</f>
        <v>151</v>
      </c>
      <c r="H32" s="8"/>
      <c r="J32" s="19">
        <v>25</v>
      </c>
      <c r="K32" s="25">
        <v>1</v>
      </c>
      <c r="O32" t="str">
        <f t="shared" si="0"/>
        <v/>
      </c>
      <c r="Q32" s="3"/>
      <c r="V32" s="4"/>
      <c r="W32" s="4"/>
      <c r="X32" s="4"/>
    </row>
    <row r="33" spans="1:24" ht="15.75">
      <c r="A33" s="16"/>
      <c r="B33" s="19">
        <v>26</v>
      </c>
      <c r="C33" s="10">
        <f>ROUND($C$5*SIN((B33*PI()/128)*$C$4),0)</f>
        <v>0</v>
      </c>
      <c r="D33" s="10">
        <f t="shared" si="1"/>
        <v>-100</v>
      </c>
      <c r="E33" s="10">
        <f t="shared" si="2"/>
        <v>0</v>
      </c>
      <c r="F33" s="11">
        <f t="shared" si="3"/>
        <v>0</v>
      </c>
      <c r="G33" s="12">
        <f>INT((C33+D33+E33+F33)/$G$5)</f>
        <v>-100</v>
      </c>
      <c r="H33" s="8"/>
      <c r="J33" s="19">
        <v>26</v>
      </c>
      <c r="K33" s="25">
        <v>5</v>
      </c>
      <c r="O33" t="str">
        <f t="shared" si="0"/>
        <v/>
      </c>
      <c r="Q33" s="3"/>
      <c r="V33" s="4"/>
      <c r="W33" s="4"/>
      <c r="X33" s="4"/>
    </row>
    <row r="34" spans="1:24" ht="15.75">
      <c r="A34" s="16"/>
      <c r="B34" s="19">
        <v>27</v>
      </c>
      <c r="C34" s="10">
        <f>ROUND($C$5*SIN((B34*PI()/128)*$C$4),0)</f>
        <v>0</v>
      </c>
      <c r="D34" s="10">
        <f t="shared" si="1"/>
        <v>-350</v>
      </c>
      <c r="E34" s="10">
        <f t="shared" si="2"/>
        <v>0</v>
      </c>
      <c r="F34" s="11">
        <f t="shared" si="3"/>
        <v>0</v>
      </c>
      <c r="G34" s="12">
        <f>INT((C34+D34+E34+F34)/$G$5)</f>
        <v>-350</v>
      </c>
      <c r="H34" s="8"/>
      <c r="J34" s="19">
        <v>27</v>
      </c>
      <c r="K34" s="25">
        <v>7</v>
      </c>
      <c r="O34" t="str">
        <f t="shared" si="0"/>
        <v/>
      </c>
      <c r="Q34" s="3"/>
      <c r="V34" s="4"/>
      <c r="W34" s="4"/>
      <c r="X34" s="4"/>
    </row>
    <row r="35" spans="1:24" ht="15.75">
      <c r="A35" s="16"/>
      <c r="B35" s="19">
        <v>28</v>
      </c>
      <c r="C35" s="10">
        <f>ROUND($C$5*SIN((B35*PI()/128)*$C$4),0)</f>
        <v>0</v>
      </c>
      <c r="D35" s="10">
        <f t="shared" si="1"/>
        <v>-594</v>
      </c>
      <c r="E35" s="10">
        <f t="shared" si="2"/>
        <v>0</v>
      </c>
      <c r="F35" s="11">
        <f t="shared" si="3"/>
        <v>0</v>
      </c>
      <c r="G35" s="12">
        <f>INT((C35+D35+E35+F35)/$G$5)</f>
        <v>-594</v>
      </c>
      <c r="H35" s="8"/>
      <c r="J35" s="19">
        <v>28</v>
      </c>
      <c r="K35" s="25">
        <v>9</v>
      </c>
      <c r="O35" t="str">
        <f t="shared" si="0"/>
        <v/>
      </c>
      <c r="Q35" s="3"/>
      <c r="V35" s="4"/>
      <c r="W35" s="4"/>
      <c r="X35" s="4"/>
    </row>
    <row r="36" spans="1:24" ht="15.75">
      <c r="A36" s="16"/>
      <c r="B36" s="19">
        <v>29</v>
      </c>
      <c r="C36" s="10">
        <f>ROUND($C$5*SIN((B36*PI()/128)*$C$4),0)</f>
        <v>0</v>
      </c>
      <c r="D36" s="10">
        <f t="shared" si="1"/>
        <v>-830</v>
      </c>
      <c r="E36" s="10">
        <f t="shared" si="2"/>
        <v>0</v>
      </c>
      <c r="F36" s="11">
        <f t="shared" si="3"/>
        <v>0</v>
      </c>
      <c r="G36" s="12">
        <f>INT((C36+D36+E36+F36)/$G$5)</f>
        <v>-830</v>
      </c>
      <c r="H36" s="8"/>
      <c r="J36" s="19">
        <v>29</v>
      </c>
      <c r="K36" s="25">
        <v>3</v>
      </c>
      <c r="O36" t="str">
        <f t="shared" si="0"/>
        <v/>
      </c>
      <c r="Q36" s="3"/>
      <c r="V36" s="4"/>
      <c r="W36" s="4"/>
      <c r="X36" s="4"/>
    </row>
    <row r="37" spans="1:24" ht="15.75">
      <c r="A37" s="16"/>
      <c r="B37" s="19">
        <v>30</v>
      </c>
      <c r="C37" s="10">
        <f>ROUND($C$5*SIN((B37*PI()/128)*$C$4),0)</f>
        <v>0</v>
      </c>
      <c r="D37" s="10">
        <f t="shared" si="1"/>
        <v>-1052</v>
      </c>
      <c r="E37" s="10">
        <f t="shared" si="2"/>
        <v>0</v>
      </c>
      <c r="F37" s="11">
        <f t="shared" si="3"/>
        <v>0</v>
      </c>
      <c r="G37" s="12">
        <f>INT((C37+D37+E37+F37)/$G$5)</f>
        <v>-1052</v>
      </c>
      <c r="H37" s="8"/>
      <c r="J37" s="19">
        <v>30</v>
      </c>
      <c r="K37" s="25">
        <v>5</v>
      </c>
      <c r="O37" t="str">
        <f t="shared" si="0"/>
        <v/>
      </c>
      <c r="Q37" s="3"/>
      <c r="V37" s="4"/>
      <c r="W37" s="4"/>
      <c r="X37" s="4"/>
    </row>
    <row r="38" spans="1:24" ht="15.75">
      <c r="A38" s="16"/>
      <c r="B38" s="19">
        <v>31</v>
      </c>
      <c r="C38" s="10">
        <f>ROUND($C$5*SIN((B38*PI()/128)*$C$4),0)</f>
        <v>0</v>
      </c>
      <c r="D38" s="10">
        <f t="shared" si="1"/>
        <v>-1259</v>
      </c>
      <c r="E38" s="10">
        <f t="shared" si="2"/>
        <v>0</v>
      </c>
      <c r="F38" s="11">
        <f t="shared" si="3"/>
        <v>0</v>
      </c>
      <c r="G38" s="12">
        <f>INT((C38+D38+E38+F38)/$G$5)</f>
        <v>-1259</v>
      </c>
      <c r="H38" s="8"/>
      <c r="J38" s="19">
        <v>31</v>
      </c>
      <c r="K38" s="25">
        <v>15</v>
      </c>
      <c r="O38" t="str">
        <f t="shared" si="0"/>
        <v/>
      </c>
      <c r="Q38" s="3"/>
      <c r="V38" s="4"/>
      <c r="W38" s="4"/>
      <c r="X38" s="4"/>
    </row>
    <row r="39" spans="1:24" ht="15.75">
      <c r="A39" s="16"/>
      <c r="B39" s="19">
        <v>32</v>
      </c>
      <c r="C39" s="10">
        <f>ROUND($C$5*SIN((B39*PI()/128)*$C$4),0)</f>
        <v>0</v>
      </c>
      <c r="D39" s="10">
        <f t="shared" si="1"/>
        <v>-1447</v>
      </c>
      <c r="E39" s="10">
        <f t="shared" si="2"/>
        <v>0</v>
      </c>
      <c r="F39" s="11">
        <f t="shared" si="3"/>
        <v>0</v>
      </c>
      <c r="G39" s="12">
        <f>INT((C39+D39+E39+F39)/$G$5)</f>
        <v>-1447</v>
      </c>
      <c r="H39" s="8"/>
      <c r="J39" s="19">
        <v>32</v>
      </c>
      <c r="K39" s="25">
        <v>1</v>
      </c>
      <c r="O39" t="str">
        <f t="shared" si="0"/>
        <v/>
      </c>
      <c r="Q39" s="3"/>
      <c r="V39" s="4"/>
      <c r="W39" s="4"/>
      <c r="X39" s="4"/>
    </row>
    <row r="40" spans="1:24" ht="15.75">
      <c r="A40" s="16"/>
      <c r="B40" s="19">
        <v>33</v>
      </c>
      <c r="C40" s="10">
        <f>ROUND($C$5*SIN((B40*PI()/128)*$C$4),0)</f>
        <v>0</v>
      </c>
      <c r="D40" s="10">
        <f t="shared" si="1"/>
        <v>-1614</v>
      </c>
      <c r="E40" s="10">
        <f t="shared" si="2"/>
        <v>0</v>
      </c>
      <c r="F40" s="11">
        <f t="shared" si="3"/>
        <v>0</v>
      </c>
      <c r="G40" s="12">
        <f>INT((C40+D40+E40+F40)/$G$5)</f>
        <v>-1614</v>
      </c>
      <c r="H40" s="8"/>
      <c r="J40" s="19">
        <v>33</v>
      </c>
      <c r="K40" s="25">
        <v>3</v>
      </c>
      <c r="O40" t="str">
        <f t="shared" si="0"/>
        <v/>
      </c>
      <c r="Q40" s="3"/>
      <c r="V40" s="4"/>
      <c r="W40" s="4"/>
      <c r="X40" s="4"/>
    </row>
    <row r="41" spans="1:24" ht="15.75">
      <c r="A41" s="16"/>
      <c r="B41" s="19">
        <v>34</v>
      </c>
      <c r="C41" s="10">
        <f>ROUND($C$5*SIN((B41*PI()/128)*$C$4),0)</f>
        <v>0</v>
      </c>
      <c r="D41" s="10">
        <f t="shared" si="1"/>
        <v>-1756</v>
      </c>
      <c r="E41" s="10">
        <f t="shared" si="2"/>
        <v>0</v>
      </c>
      <c r="F41" s="11">
        <f t="shared" si="3"/>
        <v>0</v>
      </c>
      <c r="G41" s="12">
        <f>INT((C41+D41+E41+F41)/$G$5)</f>
        <v>-1756</v>
      </c>
      <c r="H41" s="8"/>
      <c r="J41" s="19">
        <v>34</v>
      </c>
      <c r="K41" s="25">
        <v>5</v>
      </c>
      <c r="O41" t="str">
        <f t="shared" si="0"/>
        <v/>
      </c>
      <c r="Q41" s="3"/>
      <c r="V41" s="4"/>
      <c r="W41" s="4"/>
      <c r="X41" s="4"/>
    </row>
    <row r="42" spans="1:24" ht="15.75">
      <c r="A42" s="16"/>
      <c r="B42" s="19">
        <v>35</v>
      </c>
      <c r="C42" s="10">
        <f>ROUND($C$5*SIN((B42*PI()/128)*$C$4),0)</f>
        <v>0</v>
      </c>
      <c r="D42" s="10">
        <f t="shared" si="1"/>
        <v>-1871</v>
      </c>
      <c r="E42" s="10">
        <f t="shared" si="2"/>
        <v>0</v>
      </c>
      <c r="F42" s="11">
        <f t="shared" si="3"/>
        <v>0</v>
      </c>
      <c r="G42" s="12">
        <f>INT((C42+D42+E42+F42)/$G$5)</f>
        <v>-1871</v>
      </c>
      <c r="H42" s="8"/>
      <c r="J42" s="19">
        <v>35</v>
      </c>
      <c r="K42" s="25">
        <v>9</v>
      </c>
      <c r="O42" t="str">
        <f t="shared" si="0"/>
        <v/>
      </c>
      <c r="Q42" s="3"/>
      <c r="V42" s="4"/>
      <c r="W42" s="4"/>
      <c r="X42" s="4"/>
    </row>
    <row r="43" spans="1:24" ht="15.75">
      <c r="A43" s="16"/>
      <c r="B43" s="19">
        <v>36</v>
      </c>
      <c r="C43" s="10">
        <f>ROUND($C$5*SIN((B43*PI()/128)*$C$4),0)</f>
        <v>0</v>
      </c>
      <c r="D43" s="10">
        <f t="shared" si="1"/>
        <v>-1959</v>
      </c>
      <c r="E43" s="10">
        <f t="shared" si="2"/>
        <v>0</v>
      </c>
      <c r="F43" s="11">
        <f t="shared" si="3"/>
        <v>0</v>
      </c>
      <c r="G43" s="12">
        <f>INT((C43+D43+E43+F43)/$G$5)</f>
        <v>-1959</v>
      </c>
      <c r="H43" s="8"/>
      <c r="J43" s="19">
        <v>36</v>
      </c>
      <c r="K43" s="25">
        <v>6</v>
      </c>
      <c r="O43" t="str">
        <f t="shared" si="0"/>
        <v/>
      </c>
      <c r="Q43" s="3"/>
      <c r="V43" s="4"/>
      <c r="W43" s="4"/>
      <c r="X43" s="4"/>
    </row>
    <row r="44" spans="1:24" ht="15.75">
      <c r="A44" s="16"/>
      <c r="B44" s="19">
        <v>37</v>
      </c>
      <c r="C44" s="10">
        <f>ROUND($C$5*SIN((B44*PI()/128)*$C$4),0)</f>
        <v>0</v>
      </c>
      <c r="D44" s="10">
        <f t="shared" si="1"/>
        <v>-2017</v>
      </c>
      <c r="E44" s="10">
        <f t="shared" si="2"/>
        <v>0</v>
      </c>
      <c r="F44" s="11">
        <f t="shared" si="3"/>
        <v>0</v>
      </c>
      <c r="G44" s="12">
        <f>INT((C44+D44+E44+F44)/$G$5)</f>
        <v>-2017</v>
      </c>
      <c r="H44" s="8"/>
      <c r="J44" s="19">
        <v>37</v>
      </c>
      <c r="K44" s="25">
        <v>4</v>
      </c>
      <c r="O44" t="str">
        <f t="shared" si="0"/>
        <v/>
      </c>
      <c r="Q44" s="3"/>
      <c r="V44" s="4"/>
      <c r="W44" s="4"/>
      <c r="X44" s="4"/>
    </row>
    <row r="45" spans="1:24" ht="15.75">
      <c r="A45" s="16"/>
      <c r="B45" s="19">
        <v>38</v>
      </c>
      <c r="C45" s="10">
        <f>ROUND($C$5*SIN((B45*PI()/128)*$C$4),0)</f>
        <v>0</v>
      </c>
      <c r="D45" s="10">
        <f t="shared" si="1"/>
        <v>-2045</v>
      </c>
      <c r="E45" s="10">
        <f t="shared" si="2"/>
        <v>0</v>
      </c>
      <c r="F45" s="11">
        <f t="shared" si="3"/>
        <v>0</v>
      </c>
      <c r="G45" s="12">
        <f>INT((C45+D45+E45+F45)/$G$5)</f>
        <v>-2045</v>
      </c>
      <c r="H45" s="8"/>
      <c r="J45" s="19">
        <v>38</v>
      </c>
      <c r="K45" s="25">
        <v>3</v>
      </c>
      <c r="O45" t="str">
        <f t="shared" si="0"/>
        <v/>
      </c>
      <c r="Q45" s="3"/>
      <c r="V45" s="4"/>
      <c r="W45" s="4"/>
      <c r="X45" s="4"/>
    </row>
    <row r="46" spans="1:24" ht="15.75">
      <c r="A46" s="16"/>
      <c r="B46" s="19">
        <v>39</v>
      </c>
      <c r="C46" s="10">
        <f>ROUND($C$5*SIN((B46*PI()/128)*$C$4),0)</f>
        <v>0</v>
      </c>
      <c r="D46" s="10">
        <f t="shared" si="1"/>
        <v>-2041</v>
      </c>
      <c r="E46" s="10">
        <f t="shared" si="2"/>
        <v>0</v>
      </c>
      <c r="F46" s="11">
        <f t="shared" si="3"/>
        <v>0</v>
      </c>
      <c r="G46" s="12">
        <f>INT((C46+D46+E46+F46)/$G$5)</f>
        <v>-2041</v>
      </c>
      <c r="H46" s="8"/>
      <c r="J46" s="19">
        <v>39</v>
      </c>
      <c r="K46" s="25">
        <v>5</v>
      </c>
      <c r="O46" t="str">
        <f t="shared" si="0"/>
        <v/>
      </c>
      <c r="Q46" s="3"/>
      <c r="V46" s="4"/>
      <c r="W46" s="4"/>
      <c r="X46" s="4"/>
    </row>
    <row r="47" spans="1:24" ht="15.75">
      <c r="A47" s="16"/>
      <c r="B47" s="19">
        <v>40</v>
      </c>
      <c r="C47" s="10">
        <f>ROUND($C$5*SIN((B47*PI()/128)*$C$4),0)</f>
        <v>0</v>
      </c>
      <c r="D47" s="10">
        <f t="shared" si="1"/>
        <v>-2008</v>
      </c>
      <c r="E47" s="10">
        <f t="shared" si="2"/>
        <v>0</v>
      </c>
      <c r="F47" s="11">
        <f t="shared" si="3"/>
        <v>0</v>
      </c>
      <c r="G47" s="12">
        <f>INT((C47+D47+E47+F47)/$G$5)</f>
        <v>-2008</v>
      </c>
      <c r="H47" s="8"/>
      <c r="J47" s="19">
        <v>40</v>
      </c>
      <c r="K47" s="25">
        <v>1</v>
      </c>
      <c r="O47" t="str">
        <f t="shared" si="0"/>
        <v/>
      </c>
      <c r="Q47" s="3"/>
      <c r="V47" s="4"/>
      <c r="W47" s="4"/>
      <c r="X47" s="4"/>
    </row>
    <row r="48" spans="1:24" ht="15.75">
      <c r="A48" s="16"/>
      <c r="B48" s="19">
        <v>41</v>
      </c>
      <c r="C48" s="10">
        <f>ROUND($C$5*SIN((B48*PI()/128)*$C$4),0)</f>
        <v>0</v>
      </c>
      <c r="D48" s="10">
        <f t="shared" si="1"/>
        <v>-1944</v>
      </c>
      <c r="E48" s="10">
        <f t="shared" si="2"/>
        <v>0</v>
      </c>
      <c r="F48" s="11">
        <f t="shared" si="3"/>
        <v>0</v>
      </c>
      <c r="G48" s="12">
        <f>INT((C48+D48+E48+F48)/$G$5)</f>
        <v>-1944</v>
      </c>
      <c r="H48" s="8"/>
      <c r="J48" s="19">
        <v>41</v>
      </c>
      <c r="K48" s="25">
        <v>16</v>
      </c>
      <c r="O48" t="str">
        <f t="shared" si="0"/>
        <v/>
      </c>
      <c r="Q48" s="3"/>
      <c r="V48" s="4"/>
      <c r="W48" s="4"/>
      <c r="X48" s="4"/>
    </row>
    <row r="49" spans="1:24" ht="15.75">
      <c r="A49" s="16"/>
      <c r="B49" s="19">
        <v>42</v>
      </c>
      <c r="C49" s="10">
        <f>ROUND($C$5*SIN((B49*PI()/128)*$C$4),0)</f>
        <v>0</v>
      </c>
      <c r="D49" s="10">
        <f t="shared" si="1"/>
        <v>-1850</v>
      </c>
      <c r="E49" s="10">
        <f t="shared" si="2"/>
        <v>0</v>
      </c>
      <c r="F49" s="11">
        <f t="shared" si="3"/>
        <v>0</v>
      </c>
      <c r="G49" s="12">
        <f>INT((C49+D49+E49+F49)/$G$5)</f>
        <v>-1850</v>
      </c>
      <c r="H49" s="8"/>
      <c r="J49" s="19">
        <v>42</v>
      </c>
      <c r="K49" s="25">
        <v>4</v>
      </c>
      <c r="O49" t="str">
        <f t="shared" si="0"/>
        <v/>
      </c>
      <c r="Q49" s="3"/>
      <c r="V49" s="4"/>
      <c r="W49" s="4"/>
      <c r="X49" s="4"/>
    </row>
    <row r="50" spans="1:24" ht="15.75">
      <c r="A50" s="16"/>
      <c r="B50" s="19">
        <v>43</v>
      </c>
      <c r="C50" s="10">
        <f>ROUND($C$5*SIN((B50*PI()/128)*$C$4),0)</f>
        <v>0</v>
      </c>
      <c r="D50" s="10">
        <f t="shared" si="1"/>
        <v>-1729</v>
      </c>
      <c r="E50" s="10">
        <f t="shared" si="2"/>
        <v>0</v>
      </c>
      <c r="F50" s="11">
        <f t="shared" si="3"/>
        <v>0</v>
      </c>
      <c r="G50" s="12">
        <f>INT((C50+D50+E50+F50)/$G$5)</f>
        <v>-1729</v>
      </c>
      <c r="H50" s="8"/>
      <c r="J50" s="19">
        <v>43</v>
      </c>
      <c r="K50" s="25">
        <v>12</v>
      </c>
      <c r="O50" t="str">
        <f t="shared" si="0"/>
        <v/>
      </c>
      <c r="Q50" s="3"/>
      <c r="V50" s="4"/>
      <c r="W50" s="4"/>
      <c r="X50" s="4"/>
    </row>
    <row r="51" spans="1:24" ht="15.75">
      <c r="A51" s="16"/>
      <c r="B51" s="19">
        <v>44</v>
      </c>
      <c r="C51" s="10">
        <f>ROUND($C$5*SIN((B51*PI()/128)*$C$4),0)</f>
        <v>0</v>
      </c>
      <c r="D51" s="10">
        <f t="shared" si="1"/>
        <v>-1582</v>
      </c>
      <c r="E51" s="10">
        <f t="shared" si="2"/>
        <v>0</v>
      </c>
      <c r="F51" s="11">
        <f t="shared" si="3"/>
        <v>0</v>
      </c>
      <c r="G51" s="12">
        <f>INT((C51+D51+E51+F51)/$G$5)</f>
        <v>-1582</v>
      </c>
      <c r="H51" s="8"/>
      <c r="J51" s="19">
        <v>44</v>
      </c>
      <c r="K51" s="25">
        <v>3</v>
      </c>
      <c r="O51" t="str">
        <f t="shared" si="0"/>
        <v/>
      </c>
      <c r="Q51" s="3"/>
      <c r="V51" s="4"/>
      <c r="W51" s="4"/>
      <c r="X51" s="4"/>
    </row>
    <row r="52" spans="1:24" ht="15.75">
      <c r="A52" s="16"/>
      <c r="B52" s="19">
        <v>45</v>
      </c>
      <c r="C52" s="10">
        <f>ROUND($C$5*SIN((B52*PI()/128)*$C$4),0)</f>
        <v>0</v>
      </c>
      <c r="D52" s="10">
        <f t="shared" si="1"/>
        <v>-1411</v>
      </c>
      <c r="E52" s="10">
        <f t="shared" si="2"/>
        <v>0</v>
      </c>
      <c r="F52" s="11">
        <f t="shared" si="3"/>
        <v>0</v>
      </c>
      <c r="G52" s="12">
        <f>INT((C52+D52+E52+F52)/$G$5)</f>
        <v>-1411</v>
      </c>
      <c r="H52" s="8"/>
      <c r="J52" s="19">
        <v>45</v>
      </c>
      <c r="K52" s="25">
        <v>6</v>
      </c>
      <c r="O52" t="str">
        <f t="shared" si="0"/>
        <v/>
      </c>
      <c r="Q52" s="3"/>
      <c r="V52" s="4"/>
      <c r="W52" s="4"/>
      <c r="X52" s="4"/>
    </row>
    <row r="53" spans="1:24" ht="15.75">
      <c r="A53" s="16"/>
      <c r="B53" s="19">
        <v>46</v>
      </c>
      <c r="C53" s="10">
        <f>ROUND($C$5*SIN((B53*PI()/128)*$C$4),0)</f>
        <v>0</v>
      </c>
      <c r="D53" s="10">
        <f t="shared" si="1"/>
        <v>-1219</v>
      </c>
      <c r="E53" s="10">
        <f t="shared" si="2"/>
        <v>0</v>
      </c>
      <c r="F53" s="11">
        <f t="shared" si="3"/>
        <v>0</v>
      </c>
      <c r="G53" s="12">
        <f>INT((C53+D53+E53+F53)/$G$5)</f>
        <v>-1219</v>
      </c>
      <c r="H53" s="8"/>
      <c r="J53" s="19">
        <v>46</v>
      </c>
      <c r="K53" s="25">
        <v>5</v>
      </c>
      <c r="O53" t="str">
        <f t="shared" si="0"/>
        <v/>
      </c>
      <c r="Q53" s="3"/>
      <c r="V53" s="4"/>
      <c r="W53" s="4"/>
      <c r="X53" s="4"/>
    </row>
    <row r="54" spans="1:24" ht="15.75">
      <c r="A54" s="16"/>
      <c r="B54" s="19">
        <v>47</v>
      </c>
      <c r="C54" s="10">
        <f>ROUND($C$5*SIN((B54*PI()/128)*$C$4),0)</f>
        <v>0</v>
      </c>
      <c r="D54" s="10">
        <f t="shared" si="1"/>
        <v>-1009</v>
      </c>
      <c r="E54" s="10">
        <f t="shared" si="2"/>
        <v>0</v>
      </c>
      <c r="F54" s="11">
        <f t="shared" si="3"/>
        <v>0</v>
      </c>
      <c r="G54" s="12">
        <f>INT((C54+D54+E54+F54)/$G$5)</f>
        <v>-1009</v>
      </c>
      <c r="H54" s="8"/>
      <c r="J54" s="19">
        <v>47</v>
      </c>
      <c r="K54" s="25">
        <v>14</v>
      </c>
      <c r="O54" t="str">
        <f t="shared" si="0"/>
        <v/>
      </c>
      <c r="Q54" s="3"/>
      <c r="V54" s="4"/>
      <c r="W54" s="4"/>
      <c r="X54" s="4"/>
    </row>
    <row r="55" spans="1:24" ht="15.75">
      <c r="A55" s="16"/>
      <c r="B55" s="19">
        <v>48</v>
      </c>
      <c r="C55" s="10">
        <f>ROUND($C$5*SIN((B55*PI()/128)*$C$4),0)</f>
        <v>0</v>
      </c>
      <c r="D55" s="10">
        <f t="shared" si="1"/>
        <v>-783</v>
      </c>
      <c r="E55" s="10">
        <f t="shared" si="2"/>
        <v>0</v>
      </c>
      <c r="F55" s="11">
        <f t="shared" si="3"/>
        <v>0</v>
      </c>
      <c r="G55" s="12">
        <f>INT((C55+D55+E55+F55)/$G$5)</f>
        <v>-783</v>
      </c>
      <c r="H55" s="8"/>
      <c r="J55" s="19">
        <v>48</v>
      </c>
      <c r="K55" s="25">
        <v>1</v>
      </c>
      <c r="O55" t="str">
        <f t="shared" si="0"/>
        <v/>
      </c>
      <c r="Q55" s="3"/>
      <c r="V55" s="4"/>
      <c r="W55" s="4"/>
      <c r="X55" s="4"/>
    </row>
    <row r="56" spans="1:24" ht="15.75">
      <c r="A56" s="16"/>
      <c r="B56" s="19">
        <v>49</v>
      </c>
      <c r="C56" s="10">
        <f>ROUND($C$5*SIN((B56*PI()/128)*$C$4),0)</f>
        <v>0</v>
      </c>
      <c r="D56" s="10">
        <f t="shared" si="1"/>
        <v>-546</v>
      </c>
      <c r="E56" s="10">
        <f t="shared" si="2"/>
        <v>0</v>
      </c>
      <c r="F56" s="11">
        <f t="shared" si="3"/>
        <v>0</v>
      </c>
      <c r="G56" s="12">
        <f>INT((C56+D56+E56+F56)/$G$5)</f>
        <v>-546</v>
      </c>
      <c r="H56" s="8"/>
      <c r="J56" s="19">
        <v>49</v>
      </c>
      <c r="K56" s="25">
        <v>3</v>
      </c>
      <c r="O56" t="str">
        <f t="shared" si="0"/>
        <v/>
      </c>
      <c r="Q56" s="3"/>
      <c r="V56" s="4"/>
      <c r="W56" s="4"/>
      <c r="X56" s="4"/>
    </row>
    <row r="57" spans="1:24" ht="15.75">
      <c r="A57" s="16"/>
      <c r="B57" s="19">
        <v>50</v>
      </c>
      <c r="C57" s="10">
        <f>ROUND($C$5*SIN((B57*PI()/128)*$C$4),0)</f>
        <v>0</v>
      </c>
      <c r="D57" s="10">
        <f t="shared" si="1"/>
        <v>-300</v>
      </c>
      <c r="E57" s="10">
        <f t="shared" si="2"/>
        <v>0</v>
      </c>
      <c r="F57" s="11">
        <f t="shared" si="3"/>
        <v>0</v>
      </c>
      <c r="G57" s="12">
        <f>INT((C57+D57+E57+F57)/$G$5)</f>
        <v>-300</v>
      </c>
      <c r="H57" s="8"/>
      <c r="J57" s="19">
        <v>50</v>
      </c>
      <c r="K57" s="25">
        <v>1</v>
      </c>
      <c r="O57" t="str">
        <f t="shared" si="0"/>
        <v/>
      </c>
      <c r="Q57" s="3"/>
      <c r="V57" s="4"/>
      <c r="W57" s="4"/>
      <c r="X57" s="4"/>
    </row>
    <row r="58" spans="1:24" ht="15.75">
      <c r="A58" s="16"/>
      <c r="B58" s="19">
        <v>51</v>
      </c>
      <c r="C58" s="10">
        <f>ROUND($C$5*SIN((B58*PI()/128)*$C$4),0)</f>
        <v>0</v>
      </c>
      <c r="D58" s="10">
        <f t="shared" si="1"/>
        <v>-50</v>
      </c>
      <c r="E58" s="10">
        <f t="shared" si="2"/>
        <v>0</v>
      </c>
      <c r="F58" s="11">
        <f t="shared" si="3"/>
        <v>0</v>
      </c>
      <c r="G58" s="12">
        <f>INT((C58+D58+E58+F58)/$G$5)</f>
        <v>-50</v>
      </c>
      <c r="H58" s="8"/>
      <c r="J58" s="19">
        <v>51</v>
      </c>
      <c r="K58" s="25">
        <v>2</v>
      </c>
      <c r="O58" t="str">
        <f t="shared" si="0"/>
        <v/>
      </c>
      <c r="Q58" s="3"/>
      <c r="V58" s="4"/>
      <c r="W58" s="4"/>
      <c r="X58" s="4"/>
    </row>
    <row r="59" spans="1:24" ht="15.75">
      <c r="A59" s="16"/>
      <c r="B59" s="19">
        <v>52</v>
      </c>
      <c r="C59" s="10">
        <f>ROUND($C$5*SIN((B59*PI()/128)*$C$4),0)</f>
        <v>0</v>
      </c>
      <c r="D59" s="10">
        <f t="shared" si="1"/>
        <v>201</v>
      </c>
      <c r="E59" s="10">
        <f t="shared" si="2"/>
        <v>0</v>
      </c>
      <c r="F59" s="11">
        <f t="shared" si="3"/>
        <v>0</v>
      </c>
      <c r="G59" s="12">
        <f>INT((C59+D59+E59+F59)/$G$5)</f>
        <v>201</v>
      </c>
      <c r="H59" s="8"/>
      <c r="J59" s="19">
        <v>52</v>
      </c>
      <c r="K59" s="25">
        <v>3</v>
      </c>
      <c r="O59" t="str">
        <f t="shared" si="0"/>
        <v/>
      </c>
      <c r="Q59" s="3"/>
      <c r="V59" s="4"/>
      <c r="W59" s="4"/>
      <c r="X59" s="4"/>
    </row>
    <row r="60" spans="1:24" ht="15.75">
      <c r="A60" s="16"/>
      <c r="B60" s="19">
        <v>53</v>
      </c>
      <c r="C60" s="10">
        <f>ROUND($C$5*SIN((B60*PI()/128)*$C$4),0)</f>
        <v>0</v>
      </c>
      <c r="D60" s="10">
        <f t="shared" si="1"/>
        <v>449</v>
      </c>
      <c r="E60" s="10">
        <f t="shared" si="2"/>
        <v>0</v>
      </c>
      <c r="F60" s="11">
        <f t="shared" si="3"/>
        <v>0</v>
      </c>
      <c r="G60" s="12">
        <f>INT((C60+D60+E60+F60)/$G$5)</f>
        <v>449</v>
      </c>
      <c r="H60" s="8"/>
      <c r="J60" s="19">
        <v>53</v>
      </c>
      <c r="K60" s="25">
        <v>11</v>
      </c>
      <c r="O60" t="str">
        <f t="shared" si="0"/>
        <v/>
      </c>
      <c r="Q60" s="3"/>
      <c r="V60" s="4"/>
      <c r="W60" s="4"/>
      <c r="X60" s="4"/>
    </row>
    <row r="61" spans="1:24" ht="15.75">
      <c r="A61" s="16"/>
      <c r="B61" s="19">
        <v>54</v>
      </c>
      <c r="C61" s="10">
        <f>ROUND($C$5*SIN((B61*PI()/128)*$C$4),0)</f>
        <v>0</v>
      </c>
      <c r="D61" s="10">
        <f t="shared" si="1"/>
        <v>690</v>
      </c>
      <c r="E61" s="10">
        <f t="shared" si="2"/>
        <v>0</v>
      </c>
      <c r="F61" s="11">
        <f t="shared" si="3"/>
        <v>0</v>
      </c>
      <c r="G61" s="12">
        <f>INT((C61+D61+E61+F61)/$G$5)</f>
        <v>690</v>
      </c>
      <c r="H61" s="8"/>
      <c r="J61" s="19">
        <v>54</v>
      </c>
      <c r="K61" s="25">
        <v>2</v>
      </c>
      <c r="O61" t="str">
        <f t="shared" si="0"/>
        <v/>
      </c>
      <c r="Q61" s="3"/>
      <c r="V61" s="4"/>
      <c r="W61" s="4"/>
      <c r="X61" s="4"/>
    </row>
    <row r="62" spans="1:24" ht="15.75">
      <c r="A62" s="16"/>
      <c r="B62" s="19">
        <v>55</v>
      </c>
      <c r="C62" s="10">
        <f>ROUND($C$5*SIN((B62*PI()/128)*$C$4),0)</f>
        <v>0</v>
      </c>
      <c r="D62" s="10">
        <f t="shared" si="1"/>
        <v>920</v>
      </c>
      <c r="E62" s="10">
        <f t="shared" si="2"/>
        <v>0</v>
      </c>
      <c r="F62" s="11">
        <f t="shared" si="3"/>
        <v>0</v>
      </c>
      <c r="G62" s="12">
        <f>INT((C62+D62+E62+F62)/$G$5)</f>
        <v>920</v>
      </c>
      <c r="H62" s="8"/>
      <c r="J62" s="19">
        <v>55</v>
      </c>
      <c r="K62" s="25">
        <v>5</v>
      </c>
      <c r="O62" t="str">
        <f t="shared" si="0"/>
        <v/>
      </c>
      <c r="Q62" s="3"/>
      <c r="V62" s="4"/>
      <c r="W62" s="4"/>
      <c r="X62" s="4"/>
    </row>
    <row r="63" spans="1:24" ht="15.75">
      <c r="A63" s="16"/>
      <c r="B63" s="19">
        <v>56</v>
      </c>
      <c r="C63" s="10">
        <f>ROUND($C$5*SIN((B63*PI()/128)*$C$4),0)</f>
        <v>0</v>
      </c>
      <c r="D63" s="10">
        <f t="shared" si="1"/>
        <v>1137</v>
      </c>
      <c r="E63" s="10">
        <f t="shared" si="2"/>
        <v>0</v>
      </c>
      <c r="F63" s="11">
        <f t="shared" si="3"/>
        <v>0</v>
      </c>
      <c r="G63" s="12">
        <f>INT((C63+D63+E63+F63)/$G$5)</f>
        <v>1137</v>
      </c>
      <c r="H63" s="8"/>
      <c r="J63" s="19">
        <v>56</v>
      </c>
      <c r="K63" s="25">
        <v>2</v>
      </c>
      <c r="O63" t="str">
        <f t="shared" si="0"/>
        <v/>
      </c>
      <c r="Q63" s="3"/>
      <c r="V63" s="4"/>
      <c r="W63" s="4"/>
      <c r="X63" s="4"/>
    </row>
    <row r="64" spans="1:24" ht="15.75">
      <c r="A64" s="16"/>
      <c r="B64" s="19">
        <v>57</v>
      </c>
      <c r="C64" s="10">
        <f>ROUND($C$5*SIN((B64*PI()/128)*$C$4),0)</f>
        <v>0</v>
      </c>
      <c r="D64" s="10">
        <f t="shared" si="1"/>
        <v>1337</v>
      </c>
      <c r="E64" s="10">
        <f t="shared" si="2"/>
        <v>0</v>
      </c>
      <c r="F64" s="11">
        <f t="shared" si="3"/>
        <v>0</v>
      </c>
      <c r="G64" s="12">
        <f>INT((C64+D64+E64+F64)/$G$5)</f>
        <v>1337</v>
      </c>
      <c r="H64" s="8"/>
      <c r="J64" s="19">
        <v>57</v>
      </c>
      <c r="K64" s="25">
        <v>5</v>
      </c>
      <c r="O64" t="str">
        <f t="shared" si="0"/>
        <v/>
      </c>
      <c r="Q64" s="3"/>
      <c r="V64" s="4"/>
      <c r="W64" s="4"/>
      <c r="X64" s="4"/>
    </row>
    <row r="65" spans="1:24" ht="15.75">
      <c r="A65" s="16"/>
      <c r="B65" s="19">
        <v>58</v>
      </c>
      <c r="C65" s="10">
        <f>ROUND($C$5*SIN((B65*PI()/128)*$C$4),0)</f>
        <v>0</v>
      </c>
      <c r="D65" s="10">
        <f t="shared" si="1"/>
        <v>1517</v>
      </c>
      <c r="E65" s="10">
        <f t="shared" si="2"/>
        <v>0</v>
      </c>
      <c r="F65" s="11">
        <f t="shared" si="3"/>
        <v>0</v>
      </c>
      <c r="G65" s="12">
        <f>INT((C65+D65+E65+F65)/$G$5)</f>
        <v>1517</v>
      </c>
      <c r="H65" s="8"/>
      <c r="J65" s="19">
        <v>58</v>
      </c>
      <c r="K65" s="25">
        <v>2</v>
      </c>
      <c r="O65" t="str">
        <f t="shared" si="0"/>
        <v/>
      </c>
      <c r="Q65" s="3"/>
      <c r="V65" s="4"/>
      <c r="W65" s="4"/>
      <c r="X65" s="4"/>
    </row>
    <row r="66" spans="1:24" ht="15.75">
      <c r="A66" s="16"/>
      <c r="B66" s="19">
        <v>59</v>
      </c>
      <c r="C66" s="10">
        <f>ROUND($C$5*SIN((B66*PI()/128)*$C$4),0)</f>
        <v>0</v>
      </c>
      <c r="D66" s="10">
        <f t="shared" si="1"/>
        <v>1674</v>
      </c>
      <c r="E66" s="10">
        <f t="shared" si="2"/>
        <v>0</v>
      </c>
      <c r="F66" s="11">
        <f t="shared" si="3"/>
        <v>0</v>
      </c>
      <c r="G66" s="12">
        <f>INT((C66+D66+E66+F66)/$G$5)</f>
        <v>1674</v>
      </c>
      <c r="H66" s="8"/>
      <c r="J66" s="19">
        <v>59</v>
      </c>
      <c r="K66" s="25">
        <v>24033</v>
      </c>
      <c r="O66" t="str">
        <f t="shared" si="0"/>
        <v/>
      </c>
      <c r="Q66" s="3"/>
      <c r="V66" s="4"/>
      <c r="W66" s="4"/>
      <c r="X66" s="4"/>
    </row>
    <row r="67" spans="1:24" ht="15.75">
      <c r="A67" s="16"/>
      <c r="B67" s="19">
        <v>60</v>
      </c>
      <c r="C67" s="10">
        <f>ROUND($C$5*SIN((B67*PI()/128)*$C$4),0)</f>
        <v>0</v>
      </c>
      <c r="D67" s="10">
        <f t="shared" si="1"/>
        <v>1805</v>
      </c>
      <c r="E67" s="10">
        <f t="shared" si="2"/>
        <v>0</v>
      </c>
      <c r="F67" s="11">
        <f t="shared" si="3"/>
        <v>0</v>
      </c>
      <c r="G67" s="12">
        <f>INT((C67+D67+E67+F67)/$G$5)</f>
        <v>1805</v>
      </c>
      <c r="H67" s="8"/>
      <c r="J67" s="19">
        <v>60</v>
      </c>
      <c r="K67" s="25">
        <v>1</v>
      </c>
      <c r="O67" t="str">
        <f t="shared" ref="O67:O130" si="4">IF(A69 &lt;&gt; 0,HEX2DEC(A69), "")</f>
        <v/>
      </c>
      <c r="Q67" s="3"/>
      <c r="V67" s="4"/>
      <c r="W67" s="4"/>
      <c r="X67" s="4"/>
    </row>
    <row r="68" spans="1:24" ht="15.75">
      <c r="A68" s="16"/>
      <c r="B68" s="19">
        <v>61</v>
      </c>
      <c r="C68" s="10">
        <f>ROUND($C$5*SIN((B68*PI()/128)*$C$4),0)</f>
        <v>0</v>
      </c>
      <c r="D68" s="10">
        <f t="shared" si="1"/>
        <v>1910</v>
      </c>
      <c r="E68" s="10">
        <f t="shared" si="2"/>
        <v>0</v>
      </c>
      <c r="F68" s="11">
        <f t="shared" si="3"/>
        <v>0</v>
      </c>
      <c r="G68" s="12">
        <f>INT((C68+D68+E68+F68)/$G$5)</f>
        <v>1910</v>
      </c>
      <c r="H68" s="8"/>
      <c r="J68" s="19">
        <v>61</v>
      </c>
      <c r="K68" s="25">
        <v>9</v>
      </c>
      <c r="O68" t="str">
        <f t="shared" si="4"/>
        <v/>
      </c>
      <c r="Q68" s="3"/>
      <c r="V68" s="4"/>
      <c r="W68" s="4"/>
      <c r="X68" s="4"/>
    </row>
    <row r="69" spans="1:24" ht="15.75">
      <c r="A69" s="16"/>
      <c r="B69" s="19">
        <v>62</v>
      </c>
      <c r="C69" s="10">
        <f>ROUND($C$5*SIN((B69*PI()/128)*$C$4),0)</f>
        <v>0</v>
      </c>
      <c r="D69" s="10">
        <f t="shared" si="1"/>
        <v>1986</v>
      </c>
      <c r="E69" s="10">
        <f t="shared" si="2"/>
        <v>0</v>
      </c>
      <c r="F69" s="11">
        <f t="shared" si="3"/>
        <v>0</v>
      </c>
      <c r="G69" s="12">
        <f>INT((C69+D69+E69+F69)/$G$5)</f>
        <v>1986</v>
      </c>
      <c r="H69" s="8"/>
      <c r="J69" s="19">
        <v>62</v>
      </c>
      <c r="K69" s="25">
        <v>1</v>
      </c>
      <c r="O69" t="str">
        <f t="shared" si="4"/>
        <v/>
      </c>
      <c r="Q69" s="3"/>
      <c r="V69" s="4"/>
      <c r="W69" s="4"/>
      <c r="X69" s="4"/>
    </row>
    <row r="70" spans="1:24" ht="15.75">
      <c r="A70" s="16"/>
      <c r="B70" s="19">
        <v>63</v>
      </c>
      <c r="C70" s="10">
        <f>ROUND($C$5*SIN((B70*PI()/128)*$C$4),0)</f>
        <v>0</v>
      </c>
      <c r="D70" s="10">
        <f t="shared" si="1"/>
        <v>2032</v>
      </c>
      <c r="E70" s="10">
        <f t="shared" si="2"/>
        <v>0</v>
      </c>
      <c r="F70" s="11">
        <f t="shared" si="3"/>
        <v>0</v>
      </c>
      <c r="G70" s="12">
        <f>INT((C70+D70+E70+F70)/$G$5)</f>
        <v>2032</v>
      </c>
      <c r="H70" s="8"/>
      <c r="J70" s="19">
        <v>63</v>
      </c>
      <c r="K70" s="25">
        <v>2</v>
      </c>
      <c r="O70" t="str">
        <f t="shared" si="4"/>
        <v/>
      </c>
      <c r="Q70" s="3"/>
      <c r="V70" s="4"/>
      <c r="W70" s="4"/>
      <c r="X70" s="4"/>
    </row>
    <row r="71" spans="1:24" ht="15.75">
      <c r="A71" s="16"/>
      <c r="B71" s="19">
        <v>64</v>
      </c>
      <c r="C71" s="10">
        <f>ROUND($C$5*SIN((B71*PI()/128)*$C$4),0)</f>
        <v>0</v>
      </c>
      <c r="D71" s="10">
        <f t="shared" si="1"/>
        <v>2047</v>
      </c>
      <c r="E71" s="10">
        <f t="shared" si="2"/>
        <v>0</v>
      </c>
      <c r="F71" s="11">
        <f t="shared" si="3"/>
        <v>0</v>
      </c>
      <c r="G71" s="12">
        <f>INT((C71+D71+E71+F71)/$G$5)</f>
        <v>2047</v>
      </c>
      <c r="H71" s="8"/>
      <c r="J71" s="19">
        <v>64</v>
      </c>
      <c r="K71" s="25">
        <v>2</v>
      </c>
      <c r="O71" t="str">
        <f t="shared" si="4"/>
        <v/>
      </c>
      <c r="Q71" s="3"/>
      <c r="V71" s="4"/>
      <c r="W71" s="4"/>
      <c r="X71" s="4"/>
    </row>
    <row r="72" spans="1:24" ht="15.75">
      <c r="A72" s="16"/>
      <c r="B72" s="19">
        <v>65</v>
      </c>
      <c r="C72" s="10">
        <f>ROUND($C$5*SIN((B72*PI()/128)*$C$4),0)</f>
        <v>0</v>
      </c>
      <c r="D72" s="10">
        <f t="shared" ref="D72:D135" si="5">ROUND($D$5*SIN((B72*PI()/128)*$D$4),0)</f>
        <v>2032</v>
      </c>
      <c r="E72" s="10">
        <f t="shared" ref="E72:E135" si="6">ROUND($E$5*SIN((B72*PI()/128)*$E$4),0)</f>
        <v>0</v>
      </c>
      <c r="F72" s="11">
        <f t="shared" ref="F72:F135" si="7">ROUND($F$5*SIN((B72*PI()/128)*$F$4),0)</f>
        <v>0</v>
      </c>
      <c r="G72" s="12">
        <f>INT((C72+D72+E72+F72)/$G$5)</f>
        <v>2032</v>
      </c>
      <c r="H72" s="8"/>
      <c r="J72" s="19">
        <v>65</v>
      </c>
      <c r="K72" s="25">
        <v>17</v>
      </c>
      <c r="O72" t="str">
        <f t="shared" si="4"/>
        <v/>
      </c>
      <c r="Q72" s="3"/>
      <c r="V72" s="4"/>
      <c r="W72" s="4"/>
      <c r="X72" s="4"/>
    </row>
    <row r="73" spans="1:24" ht="15.75">
      <c r="A73" s="16"/>
      <c r="B73" s="19">
        <v>66</v>
      </c>
      <c r="C73" s="10">
        <f>ROUND($C$5*SIN((B73*PI()/128)*$C$4),0)</f>
        <v>0</v>
      </c>
      <c r="D73" s="10">
        <f t="shared" si="5"/>
        <v>1986</v>
      </c>
      <c r="E73" s="10">
        <f t="shared" si="6"/>
        <v>0</v>
      </c>
      <c r="F73" s="11">
        <f t="shared" si="7"/>
        <v>0</v>
      </c>
      <c r="G73" s="12">
        <f>INT((C73+D73+E73+F73)/$G$5)</f>
        <v>1986</v>
      </c>
      <c r="H73" s="8"/>
      <c r="J73" s="19">
        <v>66</v>
      </c>
      <c r="K73" s="25">
        <v>1</v>
      </c>
      <c r="O73" t="str">
        <f t="shared" si="4"/>
        <v/>
      </c>
      <c r="Q73" s="3"/>
      <c r="V73" s="4"/>
      <c r="W73" s="4"/>
      <c r="X73" s="4"/>
    </row>
    <row r="74" spans="1:24" ht="15.75">
      <c r="A74" s="16"/>
      <c r="B74" s="19">
        <v>67</v>
      </c>
      <c r="C74" s="10">
        <f>ROUND($C$5*SIN((B74*PI()/128)*$C$4),0)</f>
        <v>0</v>
      </c>
      <c r="D74" s="10">
        <f t="shared" si="5"/>
        <v>1910</v>
      </c>
      <c r="E74" s="10">
        <f t="shared" si="6"/>
        <v>0</v>
      </c>
      <c r="F74" s="11">
        <f t="shared" si="7"/>
        <v>0</v>
      </c>
      <c r="G74" s="12">
        <f>INT((C74+D74+E74+F74)/$G$5)</f>
        <v>1910</v>
      </c>
      <c r="H74" s="8"/>
      <c r="J74" s="19">
        <v>67</v>
      </c>
      <c r="K74" s="25">
        <v>14</v>
      </c>
      <c r="O74" t="str">
        <f t="shared" si="4"/>
        <v/>
      </c>
      <c r="Q74" s="3"/>
      <c r="V74" s="4"/>
      <c r="W74" s="4"/>
      <c r="X74" s="4"/>
    </row>
    <row r="75" spans="1:24" ht="15.75">
      <c r="A75" s="16"/>
      <c r="B75" s="19">
        <v>68</v>
      </c>
      <c r="C75" s="10">
        <f>ROUND($C$5*SIN((B75*PI()/128)*$C$4),0)</f>
        <v>0</v>
      </c>
      <c r="D75" s="10">
        <f t="shared" si="5"/>
        <v>1805</v>
      </c>
      <c r="E75" s="10">
        <f t="shared" si="6"/>
        <v>0</v>
      </c>
      <c r="F75" s="11">
        <f t="shared" si="7"/>
        <v>0</v>
      </c>
      <c r="G75" s="12">
        <f>INT((C75+D75+E75+F75)/$G$5)</f>
        <v>1805</v>
      </c>
      <c r="H75" s="8"/>
      <c r="J75" s="19">
        <v>68</v>
      </c>
      <c r="K75" s="25">
        <v>2</v>
      </c>
      <c r="O75" t="str">
        <f t="shared" si="4"/>
        <v/>
      </c>
      <c r="Q75" s="3"/>
      <c r="V75" s="4"/>
      <c r="W75" s="4"/>
      <c r="X75" s="4"/>
    </row>
    <row r="76" spans="1:24" ht="15.75">
      <c r="A76" s="16"/>
      <c r="B76" s="19">
        <v>69</v>
      </c>
      <c r="C76" s="10">
        <f>ROUND($C$5*SIN((B76*PI()/128)*$C$4),0)</f>
        <v>0</v>
      </c>
      <c r="D76" s="10">
        <f t="shared" si="5"/>
        <v>1674</v>
      </c>
      <c r="E76" s="10">
        <f t="shared" si="6"/>
        <v>0</v>
      </c>
      <c r="F76" s="11">
        <f t="shared" si="7"/>
        <v>0</v>
      </c>
      <c r="G76" s="12">
        <f>INT((C76+D76+E76+F76)/$G$5)</f>
        <v>1674</v>
      </c>
      <c r="H76" s="8"/>
      <c r="J76" s="19">
        <v>69</v>
      </c>
      <c r="K76" s="25">
        <v>21252</v>
      </c>
      <c r="O76" t="str">
        <f t="shared" si="4"/>
        <v/>
      </c>
      <c r="Q76" s="3"/>
      <c r="V76" s="4"/>
      <c r="W76" s="4"/>
      <c r="X76" s="4"/>
    </row>
    <row r="77" spans="1:24" ht="15.75">
      <c r="A77" s="16"/>
      <c r="B77" s="19">
        <v>70</v>
      </c>
      <c r="C77" s="10">
        <f>ROUND($C$5*SIN((B77*PI()/128)*$C$4),0)</f>
        <v>0</v>
      </c>
      <c r="D77" s="10">
        <f t="shared" si="5"/>
        <v>1517</v>
      </c>
      <c r="E77" s="10">
        <f t="shared" si="6"/>
        <v>0</v>
      </c>
      <c r="F77" s="11">
        <f t="shared" si="7"/>
        <v>0</v>
      </c>
      <c r="G77" s="12">
        <f>INT((C77+D77+E77+F77)/$G$5)</f>
        <v>1517</v>
      </c>
      <c r="H77" s="8"/>
      <c r="J77" s="19">
        <v>70</v>
      </c>
      <c r="K77" s="25">
        <v>2</v>
      </c>
      <c r="O77" t="str">
        <f t="shared" si="4"/>
        <v/>
      </c>
      <c r="Q77" s="3"/>
      <c r="V77" s="4"/>
      <c r="W77" s="4"/>
      <c r="X77" s="4"/>
    </row>
    <row r="78" spans="1:24" ht="15.75">
      <c r="A78" s="16"/>
      <c r="B78" s="19">
        <v>71</v>
      </c>
      <c r="C78" s="10">
        <f>ROUND($C$5*SIN((B78*PI()/128)*$C$4),0)</f>
        <v>0</v>
      </c>
      <c r="D78" s="10">
        <f t="shared" si="5"/>
        <v>1337</v>
      </c>
      <c r="E78" s="10">
        <f t="shared" si="6"/>
        <v>0</v>
      </c>
      <c r="F78" s="11">
        <f t="shared" si="7"/>
        <v>0</v>
      </c>
      <c r="G78" s="12">
        <f>INT((C78+D78+E78+F78)/$G$5)</f>
        <v>1337</v>
      </c>
      <c r="H78" s="8"/>
      <c r="J78" s="19">
        <v>71</v>
      </c>
      <c r="K78" s="25">
        <v>2</v>
      </c>
      <c r="O78" t="str">
        <f t="shared" si="4"/>
        <v/>
      </c>
      <c r="Q78" s="3"/>
      <c r="V78" s="4"/>
      <c r="W78" s="4"/>
      <c r="X78" s="4"/>
    </row>
    <row r="79" spans="1:24" ht="15.75">
      <c r="A79" s="16"/>
      <c r="B79" s="19">
        <v>72</v>
      </c>
      <c r="C79" s="10">
        <f>ROUND($C$5*SIN((B79*PI()/128)*$C$4),0)</f>
        <v>0</v>
      </c>
      <c r="D79" s="10">
        <f t="shared" si="5"/>
        <v>1137</v>
      </c>
      <c r="E79" s="10">
        <f t="shared" si="6"/>
        <v>0</v>
      </c>
      <c r="F79" s="11">
        <f t="shared" si="7"/>
        <v>0</v>
      </c>
      <c r="G79" s="12">
        <f>INT((C79+D79+E79+F79)/$G$5)</f>
        <v>1137</v>
      </c>
      <c r="H79" s="8"/>
      <c r="J79" s="19">
        <v>72</v>
      </c>
      <c r="K79" s="25">
        <v>0</v>
      </c>
      <c r="O79" t="str">
        <f t="shared" si="4"/>
        <v/>
      </c>
      <c r="Q79" s="3"/>
      <c r="V79" s="4"/>
      <c r="W79" s="4"/>
      <c r="X79" s="4"/>
    </row>
    <row r="80" spans="1:24" ht="15.75">
      <c r="A80" s="16"/>
      <c r="B80" s="19">
        <v>73</v>
      </c>
      <c r="C80" s="10">
        <f>ROUND($C$5*SIN((B80*PI()/128)*$C$4),0)</f>
        <v>0</v>
      </c>
      <c r="D80" s="10">
        <f t="shared" si="5"/>
        <v>920</v>
      </c>
      <c r="E80" s="10">
        <f t="shared" si="6"/>
        <v>0</v>
      </c>
      <c r="F80" s="11">
        <f t="shared" si="7"/>
        <v>0</v>
      </c>
      <c r="G80" s="12">
        <f>INT((C80+D80+E80+F80)/$G$5)</f>
        <v>920</v>
      </c>
      <c r="H80" s="8"/>
      <c r="J80" s="19">
        <v>73</v>
      </c>
      <c r="K80" s="25">
        <v>5</v>
      </c>
      <c r="O80" t="str">
        <f t="shared" si="4"/>
        <v/>
      </c>
      <c r="Q80" s="3"/>
      <c r="V80" s="4"/>
      <c r="W80" s="4"/>
      <c r="X80" s="4"/>
    </row>
    <row r="81" spans="1:24" ht="15.75">
      <c r="A81" s="16"/>
      <c r="B81" s="19">
        <v>74</v>
      </c>
      <c r="C81" s="10">
        <f>ROUND($C$5*SIN((B81*PI()/128)*$C$4),0)</f>
        <v>0</v>
      </c>
      <c r="D81" s="10">
        <f t="shared" si="5"/>
        <v>690</v>
      </c>
      <c r="E81" s="10">
        <f t="shared" si="6"/>
        <v>0</v>
      </c>
      <c r="F81" s="11">
        <f t="shared" si="7"/>
        <v>0</v>
      </c>
      <c r="G81" s="12">
        <f>INT((C81+D81+E81+F81)/$G$5)</f>
        <v>690</v>
      </c>
      <c r="H81" s="8"/>
      <c r="J81" s="19">
        <v>74</v>
      </c>
      <c r="K81" s="25">
        <v>1</v>
      </c>
      <c r="O81" t="str">
        <f t="shared" si="4"/>
        <v/>
      </c>
      <c r="Q81" s="3"/>
      <c r="V81" s="4"/>
      <c r="W81" s="4"/>
      <c r="X81" s="4"/>
    </row>
    <row r="82" spans="1:24" ht="15.75">
      <c r="A82" s="16"/>
      <c r="B82" s="19">
        <v>75</v>
      </c>
      <c r="C82" s="10">
        <f>ROUND($C$5*SIN((B82*PI()/128)*$C$4),0)</f>
        <v>0</v>
      </c>
      <c r="D82" s="10">
        <f t="shared" si="5"/>
        <v>449</v>
      </c>
      <c r="E82" s="10">
        <f t="shared" si="6"/>
        <v>0</v>
      </c>
      <c r="F82" s="11">
        <f t="shared" si="7"/>
        <v>0</v>
      </c>
      <c r="G82" s="12">
        <f>INT((C82+D82+E82+F82)/$G$5)</f>
        <v>449</v>
      </c>
      <c r="H82" s="8"/>
      <c r="J82" s="19">
        <v>75</v>
      </c>
      <c r="K82" s="25">
        <v>9</v>
      </c>
      <c r="O82" t="str">
        <f t="shared" si="4"/>
        <v/>
      </c>
      <c r="Q82" s="3"/>
      <c r="V82" s="4"/>
      <c r="W82" s="4"/>
      <c r="X82" s="4"/>
    </row>
    <row r="83" spans="1:24" ht="15.75">
      <c r="A83" s="16"/>
      <c r="B83" s="19">
        <v>76</v>
      </c>
      <c r="C83" s="10">
        <f>ROUND($C$5*SIN((B83*PI()/128)*$C$4),0)</f>
        <v>0</v>
      </c>
      <c r="D83" s="10">
        <f t="shared" si="5"/>
        <v>201</v>
      </c>
      <c r="E83" s="10">
        <f t="shared" si="6"/>
        <v>0</v>
      </c>
      <c r="F83" s="11">
        <f t="shared" si="7"/>
        <v>0</v>
      </c>
      <c r="G83" s="12">
        <f>INT((C83+D83+E83+F83)/$G$5)</f>
        <v>201</v>
      </c>
      <c r="H83" s="8"/>
      <c r="J83" s="19">
        <v>76</v>
      </c>
      <c r="K83" s="25">
        <v>1</v>
      </c>
      <c r="O83" t="str">
        <f t="shared" si="4"/>
        <v/>
      </c>
      <c r="Q83" s="3"/>
      <c r="V83" s="4"/>
      <c r="W83" s="4"/>
      <c r="X83" s="4"/>
    </row>
    <row r="84" spans="1:24" ht="15.75">
      <c r="A84" s="16"/>
      <c r="B84" s="19">
        <v>77</v>
      </c>
      <c r="C84" s="10">
        <f>ROUND($C$5*SIN((B84*PI()/128)*$C$4),0)</f>
        <v>0</v>
      </c>
      <c r="D84" s="10">
        <f t="shared" si="5"/>
        <v>-50</v>
      </c>
      <c r="E84" s="10">
        <f t="shared" si="6"/>
        <v>0</v>
      </c>
      <c r="F84" s="11">
        <f t="shared" si="7"/>
        <v>0</v>
      </c>
      <c r="G84" s="12">
        <f>INT((C84+D84+E84+F84)/$G$5)</f>
        <v>-50</v>
      </c>
      <c r="H84" s="8"/>
      <c r="J84" s="19">
        <v>77</v>
      </c>
      <c r="K84" s="25">
        <v>2</v>
      </c>
      <c r="O84" t="str">
        <f t="shared" si="4"/>
        <v/>
      </c>
      <c r="Q84" s="3"/>
      <c r="V84" s="4"/>
      <c r="W84" s="4"/>
      <c r="X84" s="4"/>
    </row>
    <row r="85" spans="1:24" ht="15.75">
      <c r="A85" s="16"/>
      <c r="B85" s="19">
        <v>78</v>
      </c>
      <c r="C85" s="10">
        <f>ROUND($C$5*SIN((B85*PI()/128)*$C$4),0)</f>
        <v>0</v>
      </c>
      <c r="D85" s="10">
        <f t="shared" si="5"/>
        <v>-300</v>
      </c>
      <c r="E85" s="10">
        <f t="shared" si="6"/>
        <v>0</v>
      </c>
      <c r="F85" s="11">
        <f t="shared" si="7"/>
        <v>0</v>
      </c>
      <c r="G85" s="12">
        <f>INT((C85+D85+E85+F85)/$G$5)</f>
        <v>-300</v>
      </c>
      <c r="H85" s="8"/>
      <c r="J85" s="19">
        <v>78</v>
      </c>
      <c r="K85" s="25">
        <v>1</v>
      </c>
      <c r="O85" t="str">
        <f t="shared" si="4"/>
        <v/>
      </c>
      <c r="Q85" s="3"/>
      <c r="V85" s="4"/>
      <c r="W85" s="4"/>
      <c r="X85" s="4"/>
    </row>
    <row r="86" spans="1:24" ht="15.75">
      <c r="A86" s="16"/>
      <c r="B86" s="19">
        <v>79</v>
      </c>
      <c r="C86" s="10">
        <f>ROUND($C$5*SIN((B86*PI()/128)*$C$4),0)</f>
        <v>0</v>
      </c>
      <c r="D86" s="10">
        <f t="shared" si="5"/>
        <v>-546</v>
      </c>
      <c r="E86" s="10">
        <f t="shared" si="6"/>
        <v>0</v>
      </c>
      <c r="F86" s="11">
        <f t="shared" si="7"/>
        <v>0</v>
      </c>
      <c r="G86" s="12">
        <f>INT((C86+D86+E86+F86)/$G$5)</f>
        <v>-546</v>
      </c>
      <c r="H86" s="8"/>
      <c r="J86" s="19">
        <v>79</v>
      </c>
      <c r="K86" s="25">
        <v>4</v>
      </c>
      <c r="O86" t="str">
        <f t="shared" si="4"/>
        <v/>
      </c>
      <c r="Q86" s="3"/>
      <c r="V86" s="4"/>
      <c r="W86" s="4"/>
      <c r="X86" s="4"/>
    </row>
    <row r="87" spans="1:24" ht="15.75">
      <c r="A87" s="16"/>
      <c r="B87" s="19">
        <v>80</v>
      </c>
      <c r="C87" s="10">
        <f>ROUND($C$5*SIN((B87*PI()/128)*$C$4),0)</f>
        <v>0</v>
      </c>
      <c r="D87" s="10">
        <f t="shared" si="5"/>
        <v>-783</v>
      </c>
      <c r="E87" s="10">
        <f t="shared" si="6"/>
        <v>0</v>
      </c>
      <c r="F87" s="11">
        <f t="shared" si="7"/>
        <v>0</v>
      </c>
      <c r="G87" s="12">
        <f>INT((C87+D87+E87+F87)/$G$5)</f>
        <v>-783</v>
      </c>
      <c r="H87" s="8"/>
      <c r="J87" s="19">
        <v>80</v>
      </c>
      <c r="K87" s="25">
        <v>1</v>
      </c>
      <c r="O87" t="str">
        <f t="shared" si="4"/>
        <v/>
      </c>
      <c r="Q87" s="3"/>
      <c r="V87" s="4"/>
      <c r="W87" s="4"/>
      <c r="X87" s="4"/>
    </row>
    <row r="88" spans="1:24" ht="15.75">
      <c r="A88" s="16"/>
      <c r="B88" s="19">
        <v>81</v>
      </c>
      <c r="C88" s="10">
        <f>ROUND($C$5*SIN((B88*PI()/128)*$C$4),0)</f>
        <v>0</v>
      </c>
      <c r="D88" s="10">
        <f t="shared" si="5"/>
        <v>-1009</v>
      </c>
      <c r="E88" s="10">
        <f t="shared" si="6"/>
        <v>0</v>
      </c>
      <c r="F88" s="11">
        <f t="shared" si="7"/>
        <v>0</v>
      </c>
      <c r="G88" s="12">
        <f>INT((C88+D88+E88+F88)/$G$5)</f>
        <v>-1009</v>
      </c>
      <c r="H88" s="8"/>
      <c r="J88" s="19">
        <v>81</v>
      </c>
      <c r="K88" s="25">
        <v>9</v>
      </c>
      <c r="O88" t="str">
        <f t="shared" si="4"/>
        <v/>
      </c>
      <c r="Q88" s="3"/>
      <c r="V88" s="4"/>
      <c r="W88" s="4"/>
      <c r="X88" s="4"/>
    </row>
    <row r="89" spans="1:24" ht="15.75">
      <c r="A89" s="16"/>
      <c r="B89" s="19">
        <v>82</v>
      </c>
      <c r="C89" s="10">
        <f>ROUND($C$5*SIN((B89*PI()/128)*$C$4),0)</f>
        <v>0</v>
      </c>
      <c r="D89" s="10">
        <f t="shared" si="5"/>
        <v>-1219</v>
      </c>
      <c r="E89" s="10">
        <f t="shared" si="6"/>
        <v>0</v>
      </c>
      <c r="F89" s="11">
        <f t="shared" si="7"/>
        <v>0</v>
      </c>
      <c r="G89" s="12">
        <f>INT((C89+D89+E89+F89)/$G$5)</f>
        <v>-1219</v>
      </c>
      <c r="H89" s="8"/>
      <c r="J89" s="19">
        <v>82</v>
      </c>
      <c r="K89" s="25">
        <v>2</v>
      </c>
      <c r="O89" t="str">
        <f t="shared" si="4"/>
        <v/>
      </c>
      <c r="Q89" s="3"/>
      <c r="V89" s="4"/>
      <c r="W89" s="4"/>
      <c r="X89" s="4"/>
    </row>
    <row r="90" spans="1:24" ht="15.75">
      <c r="A90" s="16"/>
      <c r="B90" s="19">
        <v>83</v>
      </c>
      <c r="C90" s="10">
        <f>ROUND($C$5*SIN((B90*PI()/128)*$C$4),0)</f>
        <v>0</v>
      </c>
      <c r="D90" s="10">
        <f t="shared" si="5"/>
        <v>-1411</v>
      </c>
      <c r="E90" s="10">
        <f t="shared" si="6"/>
        <v>0</v>
      </c>
      <c r="F90" s="11">
        <f t="shared" si="7"/>
        <v>0</v>
      </c>
      <c r="G90" s="12">
        <f>INT((C90+D90+E90+F90)/$G$5)</f>
        <v>-1411</v>
      </c>
      <c r="H90" s="8"/>
      <c r="J90" s="19">
        <v>83</v>
      </c>
      <c r="K90" s="25">
        <v>6</v>
      </c>
      <c r="O90" t="str">
        <f t="shared" si="4"/>
        <v/>
      </c>
      <c r="Q90" s="3"/>
      <c r="V90" s="4"/>
      <c r="W90" s="4"/>
      <c r="X90" s="4"/>
    </row>
    <row r="91" spans="1:24" ht="15.75">
      <c r="A91" s="16"/>
      <c r="B91" s="19">
        <v>84</v>
      </c>
      <c r="C91" s="10">
        <f>ROUND($C$5*SIN((B91*PI()/128)*$C$4),0)</f>
        <v>0</v>
      </c>
      <c r="D91" s="10">
        <f t="shared" si="5"/>
        <v>-1582</v>
      </c>
      <c r="E91" s="10">
        <f t="shared" si="6"/>
        <v>0</v>
      </c>
      <c r="F91" s="11">
        <f t="shared" si="7"/>
        <v>0</v>
      </c>
      <c r="G91" s="12">
        <f>INT((C91+D91+E91+F91)/$G$5)</f>
        <v>-1582</v>
      </c>
      <c r="H91" s="8"/>
      <c r="J91" s="19">
        <v>84</v>
      </c>
      <c r="K91" s="25">
        <v>2</v>
      </c>
      <c r="O91" t="str">
        <f t="shared" si="4"/>
        <v/>
      </c>
      <c r="Q91" s="3"/>
      <c r="V91" s="4"/>
      <c r="W91" s="4"/>
      <c r="X91" s="4"/>
    </row>
    <row r="92" spans="1:24" ht="15.75">
      <c r="A92" s="16"/>
      <c r="B92" s="19">
        <v>85</v>
      </c>
      <c r="C92" s="10">
        <f>ROUND($C$5*SIN((B92*PI()/128)*$C$4),0)</f>
        <v>0</v>
      </c>
      <c r="D92" s="10">
        <f t="shared" si="5"/>
        <v>-1729</v>
      </c>
      <c r="E92" s="10">
        <f t="shared" si="6"/>
        <v>0</v>
      </c>
      <c r="F92" s="11">
        <f t="shared" si="7"/>
        <v>0</v>
      </c>
      <c r="G92" s="12">
        <f>INT((C92+D92+E92+F92)/$G$5)</f>
        <v>-1729</v>
      </c>
      <c r="H92" s="8"/>
      <c r="J92" s="19">
        <v>85</v>
      </c>
      <c r="K92" s="25">
        <v>4</v>
      </c>
      <c r="O92" t="str">
        <f t="shared" si="4"/>
        <v/>
      </c>
      <c r="Q92" s="3"/>
      <c r="V92" s="4"/>
      <c r="W92" s="4"/>
      <c r="X92" s="4"/>
    </row>
    <row r="93" spans="1:24" ht="15.75">
      <c r="A93" s="16"/>
      <c r="B93" s="19">
        <v>86</v>
      </c>
      <c r="C93" s="10">
        <f>ROUND($C$5*SIN((B93*PI()/128)*$C$4),0)</f>
        <v>0</v>
      </c>
      <c r="D93" s="10">
        <f t="shared" si="5"/>
        <v>-1850</v>
      </c>
      <c r="E93" s="10">
        <f t="shared" si="6"/>
        <v>0</v>
      </c>
      <c r="F93" s="11">
        <f t="shared" si="7"/>
        <v>0</v>
      </c>
      <c r="G93" s="12">
        <f>INT((C93+D93+E93+F93)/$G$5)</f>
        <v>-1850</v>
      </c>
      <c r="H93" s="8"/>
      <c r="J93" s="19">
        <v>86</v>
      </c>
      <c r="K93" s="25">
        <v>3</v>
      </c>
      <c r="O93" t="str">
        <f t="shared" si="4"/>
        <v/>
      </c>
      <c r="Q93" s="3"/>
      <c r="V93" s="4"/>
      <c r="W93" s="4"/>
      <c r="X93" s="4"/>
    </row>
    <row r="94" spans="1:24" ht="15.75">
      <c r="A94" s="16"/>
      <c r="B94" s="19">
        <v>87</v>
      </c>
      <c r="C94" s="10">
        <f>ROUND($C$5*SIN((B94*PI()/128)*$C$4),0)</f>
        <v>0</v>
      </c>
      <c r="D94" s="10">
        <f t="shared" si="5"/>
        <v>-1944</v>
      </c>
      <c r="E94" s="10">
        <f t="shared" si="6"/>
        <v>0</v>
      </c>
      <c r="F94" s="11">
        <f t="shared" si="7"/>
        <v>0</v>
      </c>
      <c r="G94" s="12">
        <f>INT((C94+D94+E94+F94)/$G$5)</f>
        <v>-1944</v>
      </c>
      <c r="H94" s="8"/>
      <c r="J94" s="19">
        <v>87</v>
      </c>
      <c r="K94" s="25">
        <v>7</v>
      </c>
      <c r="O94" t="str">
        <f t="shared" si="4"/>
        <v/>
      </c>
      <c r="Q94" s="3"/>
      <c r="V94" s="4"/>
      <c r="W94" s="4"/>
      <c r="X94" s="4"/>
    </row>
    <row r="95" spans="1:24" ht="15.75">
      <c r="A95" s="16"/>
      <c r="B95" s="19">
        <v>88</v>
      </c>
      <c r="C95" s="10">
        <f>ROUND($C$5*SIN((B95*PI()/128)*$C$4),0)</f>
        <v>0</v>
      </c>
      <c r="D95" s="10">
        <f t="shared" si="5"/>
        <v>-2008</v>
      </c>
      <c r="E95" s="10">
        <f t="shared" si="6"/>
        <v>0</v>
      </c>
      <c r="F95" s="11">
        <f t="shared" si="7"/>
        <v>0</v>
      </c>
      <c r="G95" s="12">
        <f>INT((C95+D95+E95+F95)/$G$5)</f>
        <v>-2008</v>
      </c>
      <c r="H95" s="8"/>
      <c r="J95" s="19">
        <v>88</v>
      </c>
      <c r="K95" s="25">
        <v>1</v>
      </c>
      <c r="O95" t="str">
        <f t="shared" si="4"/>
        <v/>
      </c>
      <c r="Q95" s="3"/>
      <c r="V95" s="4"/>
      <c r="W95" s="4"/>
      <c r="X95" s="4"/>
    </row>
    <row r="96" spans="1:24" ht="15.75">
      <c r="A96" s="16"/>
      <c r="B96" s="19">
        <v>89</v>
      </c>
      <c r="C96" s="10">
        <f>ROUND($C$5*SIN((B96*PI()/128)*$C$4),0)</f>
        <v>0</v>
      </c>
      <c r="D96" s="10">
        <f t="shared" si="5"/>
        <v>-2041</v>
      </c>
      <c r="E96" s="10">
        <f t="shared" si="6"/>
        <v>0</v>
      </c>
      <c r="F96" s="11">
        <f t="shared" si="7"/>
        <v>0</v>
      </c>
      <c r="G96" s="12">
        <f>INT((C96+D96+E96+F96)/$G$5)</f>
        <v>-2041</v>
      </c>
      <c r="H96" s="8"/>
      <c r="J96" s="19">
        <v>89</v>
      </c>
      <c r="K96" s="25">
        <v>4</v>
      </c>
      <c r="O96" t="str">
        <f t="shared" si="4"/>
        <v/>
      </c>
      <c r="Q96" s="3"/>
      <c r="V96" s="4"/>
      <c r="W96" s="4"/>
      <c r="X96" s="4"/>
    </row>
    <row r="97" spans="1:24" ht="15.75">
      <c r="A97" s="16"/>
      <c r="B97" s="19">
        <v>90</v>
      </c>
      <c r="C97" s="10">
        <f>ROUND($C$5*SIN((B97*PI()/128)*$C$4),0)</f>
        <v>0</v>
      </c>
      <c r="D97" s="10">
        <f t="shared" si="5"/>
        <v>-2045</v>
      </c>
      <c r="E97" s="10">
        <f t="shared" si="6"/>
        <v>0</v>
      </c>
      <c r="F97" s="11">
        <f t="shared" si="7"/>
        <v>0</v>
      </c>
      <c r="G97" s="12">
        <f>INT((C97+D97+E97+F97)/$G$5)</f>
        <v>-2045</v>
      </c>
      <c r="H97" s="8"/>
      <c r="J97" s="19">
        <v>90</v>
      </c>
      <c r="K97" s="25">
        <v>0</v>
      </c>
      <c r="O97" t="str">
        <f t="shared" si="4"/>
        <v/>
      </c>
      <c r="Q97" s="3"/>
      <c r="V97" s="4"/>
      <c r="W97" s="4"/>
      <c r="X97" s="4"/>
    </row>
    <row r="98" spans="1:24" ht="15.75">
      <c r="A98" s="16"/>
      <c r="B98" s="19">
        <v>91</v>
      </c>
      <c r="C98" s="10">
        <f>ROUND($C$5*SIN((B98*PI()/128)*$C$4),0)</f>
        <v>0</v>
      </c>
      <c r="D98" s="10">
        <f t="shared" si="5"/>
        <v>-2017</v>
      </c>
      <c r="E98" s="10">
        <f t="shared" si="6"/>
        <v>0</v>
      </c>
      <c r="F98" s="11">
        <f t="shared" si="7"/>
        <v>0</v>
      </c>
      <c r="G98" s="12">
        <f>INT((C98+D98+E98+F98)/$G$5)</f>
        <v>-2017</v>
      </c>
      <c r="H98" s="8"/>
      <c r="J98" s="19">
        <v>91</v>
      </c>
      <c r="K98" s="25">
        <v>6</v>
      </c>
      <c r="O98" t="str">
        <f t="shared" si="4"/>
        <v/>
      </c>
      <c r="Q98" s="3"/>
      <c r="V98" s="4"/>
      <c r="W98" s="4"/>
      <c r="X98" s="4"/>
    </row>
    <row r="99" spans="1:24" ht="15.75">
      <c r="A99" s="16"/>
      <c r="B99" s="19">
        <v>92</v>
      </c>
      <c r="C99" s="10">
        <f>ROUND($C$5*SIN((B99*PI()/128)*$C$4),0)</f>
        <v>0</v>
      </c>
      <c r="D99" s="10">
        <f t="shared" si="5"/>
        <v>-1959</v>
      </c>
      <c r="E99" s="10">
        <f t="shared" si="6"/>
        <v>0</v>
      </c>
      <c r="F99" s="11">
        <f t="shared" si="7"/>
        <v>0</v>
      </c>
      <c r="G99" s="12">
        <f>INT((C99+D99+E99+F99)/$G$5)</f>
        <v>-1959</v>
      </c>
      <c r="H99" s="8"/>
      <c r="J99" s="19">
        <v>92</v>
      </c>
      <c r="K99" s="25">
        <v>2</v>
      </c>
      <c r="O99" t="str">
        <f t="shared" si="4"/>
        <v/>
      </c>
      <c r="Q99" s="3"/>
      <c r="V99" s="4"/>
      <c r="W99" s="4"/>
      <c r="X99" s="4"/>
    </row>
    <row r="100" spans="1:24" ht="15.75">
      <c r="A100" s="16"/>
      <c r="B100" s="19">
        <v>93</v>
      </c>
      <c r="C100" s="10">
        <f>ROUND($C$5*SIN((B100*PI()/128)*$C$4),0)</f>
        <v>0</v>
      </c>
      <c r="D100" s="10">
        <f t="shared" si="5"/>
        <v>-1871</v>
      </c>
      <c r="E100" s="10">
        <f t="shared" si="6"/>
        <v>0</v>
      </c>
      <c r="F100" s="11">
        <f t="shared" si="7"/>
        <v>0</v>
      </c>
      <c r="G100" s="12">
        <f>INT((C100+D100+E100+F100)/$G$5)</f>
        <v>-1871</v>
      </c>
      <c r="H100" s="8"/>
      <c r="J100" s="19">
        <v>93</v>
      </c>
      <c r="K100" s="25">
        <v>17</v>
      </c>
      <c r="O100" t="str">
        <f t="shared" si="4"/>
        <v/>
      </c>
      <c r="Q100" s="3"/>
      <c r="V100" s="4"/>
      <c r="W100" s="4"/>
      <c r="X100" s="4"/>
    </row>
    <row r="101" spans="1:24" ht="15.75">
      <c r="A101" s="16"/>
      <c r="B101" s="19">
        <v>94</v>
      </c>
      <c r="C101" s="10">
        <f>ROUND($C$5*SIN((B101*PI()/128)*$C$4),0)</f>
        <v>0</v>
      </c>
      <c r="D101" s="10">
        <f t="shared" si="5"/>
        <v>-1756</v>
      </c>
      <c r="E101" s="10">
        <f t="shared" si="6"/>
        <v>0</v>
      </c>
      <c r="F101" s="11">
        <f t="shared" si="7"/>
        <v>0</v>
      </c>
      <c r="G101" s="12">
        <f>INT((C101+D101+E101+F101)/$G$5)</f>
        <v>-1756</v>
      </c>
      <c r="H101" s="8"/>
      <c r="J101" s="19">
        <v>94</v>
      </c>
      <c r="K101" s="25">
        <v>2</v>
      </c>
      <c r="O101" t="str">
        <f t="shared" si="4"/>
        <v/>
      </c>
      <c r="Q101" s="3"/>
      <c r="V101" s="4"/>
      <c r="W101" s="4"/>
      <c r="X101" s="4"/>
    </row>
    <row r="102" spans="1:24" ht="15.75">
      <c r="A102" s="16"/>
      <c r="B102" s="19">
        <v>95</v>
      </c>
      <c r="C102" s="10">
        <f>ROUND($C$5*SIN((B102*PI()/128)*$C$4),0)</f>
        <v>0</v>
      </c>
      <c r="D102" s="10">
        <f t="shared" si="5"/>
        <v>-1614</v>
      </c>
      <c r="E102" s="10">
        <f t="shared" si="6"/>
        <v>0</v>
      </c>
      <c r="F102" s="11">
        <f t="shared" si="7"/>
        <v>0</v>
      </c>
      <c r="G102" s="12">
        <f>INT((C102+D102+E102+F102)/$G$5)</f>
        <v>-1614</v>
      </c>
      <c r="H102" s="8"/>
      <c r="J102" s="19">
        <v>95</v>
      </c>
      <c r="K102" s="25">
        <v>2</v>
      </c>
      <c r="O102" t="str">
        <f t="shared" si="4"/>
        <v/>
      </c>
      <c r="Q102" s="3"/>
      <c r="V102" s="4"/>
      <c r="W102" s="4"/>
      <c r="X102" s="4"/>
    </row>
    <row r="103" spans="1:24" ht="15.75">
      <c r="A103" s="16"/>
      <c r="B103" s="19">
        <v>96</v>
      </c>
      <c r="C103" s="10">
        <f>ROUND($C$5*SIN((B103*PI()/128)*$C$4),0)</f>
        <v>0</v>
      </c>
      <c r="D103" s="10">
        <f t="shared" si="5"/>
        <v>-1447</v>
      </c>
      <c r="E103" s="10">
        <f t="shared" si="6"/>
        <v>0</v>
      </c>
      <c r="F103" s="11">
        <f t="shared" si="7"/>
        <v>0</v>
      </c>
      <c r="G103" s="12">
        <f>INT((C103+D103+E103+F103)/$G$5)</f>
        <v>-1447</v>
      </c>
      <c r="H103" s="8"/>
      <c r="J103" s="19">
        <v>96</v>
      </c>
      <c r="K103" s="25">
        <v>1</v>
      </c>
      <c r="O103" t="str">
        <f t="shared" si="4"/>
        <v/>
      </c>
      <c r="Q103" s="3"/>
      <c r="V103" s="4"/>
      <c r="W103" s="4"/>
      <c r="X103" s="4"/>
    </row>
    <row r="104" spans="1:24" ht="15.75">
      <c r="A104" s="16"/>
      <c r="B104" s="19">
        <v>97</v>
      </c>
      <c r="C104" s="10">
        <f>ROUND($C$5*SIN((B104*PI()/128)*$C$4),0)</f>
        <v>0</v>
      </c>
      <c r="D104" s="10">
        <f t="shared" si="5"/>
        <v>-1259</v>
      </c>
      <c r="E104" s="10">
        <f t="shared" si="6"/>
        <v>0</v>
      </c>
      <c r="F104" s="11">
        <f t="shared" si="7"/>
        <v>0</v>
      </c>
      <c r="G104" s="12">
        <f>INT((C104+D104+E104+F104)/$G$5)</f>
        <v>-1259</v>
      </c>
      <c r="H104" s="8"/>
      <c r="J104" s="19">
        <v>97</v>
      </c>
      <c r="K104" s="25">
        <v>12</v>
      </c>
      <c r="O104" t="str">
        <f t="shared" si="4"/>
        <v/>
      </c>
      <c r="Q104" s="3"/>
      <c r="V104" s="4"/>
      <c r="W104" s="4"/>
      <c r="X104" s="4"/>
    </row>
    <row r="105" spans="1:24" ht="15.75">
      <c r="A105" s="16"/>
      <c r="B105" s="19">
        <v>98</v>
      </c>
      <c r="C105" s="10">
        <f>ROUND($C$5*SIN((B105*PI()/128)*$C$4),0)</f>
        <v>0</v>
      </c>
      <c r="D105" s="10">
        <f t="shared" si="5"/>
        <v>-1052</v>
      </c>
      <c r="E105" s="10">
        <f t="shared" si="6"/>
        <v>0</v>
      </c>
      <c r="F105" s="11">
        <f t="shared" si="7"/>
        <v>0</v>
      </c>
      <c r="G105" s="12">
        <f>INT((C105+D105+E105+F105)/$G$5)</f>
        <v>-1052</v>
      </c>
      <c r="H105" s="8"/>
      <c r="J105" s="19">
        <v>98</v>
      </c>
      <c r="K105" s="25">
        <v>1</v>
      </c>
      <c r="O105" t="str">
        <f t="shared" si="4"/>
        <v/>
      </c>
      <c r="Q105" s="3"/>
      <c r="V105" s="4"/>
      <c r="W105" s="4"/>
      <c r="X105" s="4"/>
    </row>
    <row r="106" spans="1:24" ht="15.75">
      <c r="A106" s="16"/>
      <c r="B106" s="19">
        <v>99</v>
      </c>
      <c r="C106" s="10">
        <f>ROUND($C$5*SIN((B106*PI()/128)*$C$4),0)</f>
        <v>0</v>
      </c>
      <c r="D106" s="10">
        <f t="shared" si="5"/>
        <v>-830</v>
      </c>
      <c r="E106" s="10">
        <f t="shared" si="6"/>
        <v>0</v>
      </c>
      <c r="F106" s="11">
        <f t="shared" si="7"/>
        <v>0</v>
      </c>
      <c r="G106" s="12">
        <f>INT((C106+D106+E106+F106)/$G$5)</f>
        <v>-830</v>
      </c>
      <c r="H106" s="8"/>
      <c r="J106" s="19">
        <v>99</v>
      </c>
      <c r="K106" s="25">
        <v>2</v>
      </c>
      <c r="O106" t="str">
        <f t="shared" si="4"/>
        <v/>
      </c>
      <c r="Q106" s="3"/>
      <c r="V106" s="4"/>
      <c r="W106" s="4"/>
      <c r="X106" s="4"/>
    </row>
    <row r="107" spans="1:24" ht="15.75">
      <c r="A107" s="16"/>
      <c r="B107" s="19">
        <v>100</v>
      </c>
      <c r="C107" s="10">
        <f>ROUND($C$5*SIN((B107*PI()/128)*$C$4),0)</f>
        <v>0</v>
      </c>
      <c r="D107" s="10">
        <f t="shared" si="5"/>
        <v>-594</v>
      </c>
      <c r="E107" s="10">
        <f t="shared" si="6"/>
        <v>0</v>
      </c>
      <c r="F107" s="11">
        <f t="shared" si="7"/>
        <v>0</v>
      </c>
      <c r="G107" s="12">
        <f>INT((C107+D107+E107+F107)/$G$5)</f>
        <v>-594</v>
      </c>
      <c r="H107" s="8"/>
      <c r="J107" s="19">
        <v>100</v>
      </c>
      <c r="K107" s="25">
        <v>1</v>
      </c>
      <c r="O107" t="str">
        <f t="shared" si="4"/>
        <v/>
      </c>
      <c r="Q107" s="3"/>
      <c r="V107" s="4"/>
      <c r="W107" s="4"/>
      <c r="X107" s="4"/>
    </row>
    <row r="108" spans="1:24" ht="15.75">
      <c r="A108" s="16"/>
      <c r="B108" s="19">
        <v>101</v>
      </c>
      <c r="C108" s="10">
        <f>ROUND($C$5*SIN((B108*PI()/128)*$C$4),0)</f>
        <v>0</v>
      </c>
      <c r="D108" s="10">
        <f t="shared" si="5"/>
        <v>-350</v>
      </c>
      <c r="E108" s="10">
        <f t="shared" si="6"/>
        <v>0</v>
      </c>
      <c r="F108" s="11">
        <f t="shared" si="7"/>
        <v>0</v>
      </c>
      <c r="G108" s="12">
        <f>INT((C108+D108+E108+F108)/$G$5)</f>
        <v>-350</v>
      </c>
      <c r="H108" s="8"/>
      <c r="J108" s="19">
        <v>101</v>
      </c>
      <c r="K108" s="25">
        <v>4</v>
      </c>
      <c r="O108" t="str">
        <f t="shared" si="4"/>
        <v/>
      </c>
      <c r="Q108" s="3"/>
      <c r="V108" s="4"/>
      <c r="W108" s="4"/>
      <c r="X108" s="4"/>
    </row>
    <row r="109" spans="1:24" ht="15.75">
      <c r="A109" s="16"/>
      <c r="B109" s="19">
        <v>102</v>
      </c>
      <c r="C109" s="10">
        <f>ROUND($C$5*SIN((B109*PI()/128)*$C$4),0)</f>
        <v>0</v>
      </c>
      <c r="D109" s="10">
        <f t="shared" si="5"/>
        <v>-100</v>
      </c>
      <c r="E109" s="10">
        <f t="shared" si="6"/>
        <v>0</v>
      </c>
      <c r="F109" s="11">
        <f t="shared" si="7"/>
        <v>0</v>
      </c>
      <c r="G109" s="12">
        <f>INT((C109+D109+E109+F109)/$G$5)</f>
        <v>-100</v>
      </c>
      <c r="H109" s="8"/>
      <c r="J109" s="19">
        <v>102</v>
      </c>
      <c r="K109" s="25">
        <v>1</v>
      </c>
      <c r="O109" t="str">
        <f t="shared" si="4"/>
        <v/>
      </c>
      <c r="Q109" s="3"/>
      <c r="V109" s="4"/>
      <c r="W109" s="4"/>
      <c r="X109" s="4"/>
    </row>
    <row r="110" spans="1:24" ht="15.75">
      <c r="A110" s="16"/>
      <c r="B110" s="19">
        <v>103</v>
      </c>
      <c r="C110" s="10">
        <f>ROUND($C$5*SIN((B110*PI()/128)*$C$4),0)</f>
        <v>0</v>
      </c>
      <c r="D110" s="10">
        <f t="shared" si="5"/>
        <v>151</v>
      </c>
      <c r="E110" s="10">
        <f t="shared" si="6"/>
        <v>0</v>
      </c>
      <c r="F110" s="11">
        <f t="shared" si="7"/>
        <v>0</v>
      </c>
      <c r="G110" s="12">
        <f>INT((C110+D110+E110+F110)/$G$5)</f>
        <v>151</v>
      </c>
      <c r="H110" s="8"/>
      <c r="J110" s="19">
        <v>103</v>
      </c>
      <c r="K110" s="25">
        <v>8</v>
      </c>
      <c r="O110" t="str">
        <f t="shared" si="4"/>
        <v/>
      </c>
      <c r="Q110" s="3"/>
      <c r="V110" s="4"/>
      <c r="W110" s="4"/>
      <c r="X110" s="4"/>
    </row>
    <row r="111" spans="1:24" ht="15.75">
      <c r="A111" s="16"/>
      <c r="B111" s="19">
        <v>104</v>
      </c>
      <c r="C111" s="10">
        <f>ROUND($C$5*SIN((B111*PI()/128)*$C$4),0)</f>
        <v>0</v>
      </c>
      <c r="D111" s="10">
        <f t="shared" si="5"/>
        <v>399</v>
      </c>
      <c r="E111" s="10">
        <f t="shared" si="6"/>
        <v>0</v>
      </c>
      <c r="F111" s="11">
        <f t="shared" si="7"/>
        <v>0</v>
      </c>
      <c r="G111" s="12">
        <f>INT((C111+D111+E111+F111)/$G$5)</f>
        <v>399</v>
      </c>
      <c r="H111" s="8"/>
      <c r="J111" s="19">
        <v>104</v>
      </c>
      <c r="K111" s="25">
        <v>2</v>
      </c>
      <c r="O111" t="str">
        <f t="shared" si="4"/>
        <v/>
      </c>
      <c r="Q111" s="3"/>
      <c r="V111" s="4"/>
      <c r="W111" s="4"/>
      <c r="X111" s="4"/>
    </row>
    <row r="112" spans="1:24" ht="15.75">
      <c r="A112" s="16"/>
      <c r="B112" s="19">
        <v>105</v>
      </c>
      <c r="C112" s="10">
        <f>ROUND($C$5*SIN((B112*PI()/128)*$C$4),0)</f>
        <v>0</v>
      </c>
      <c r="D112" s="10">
        <f t="shared" si="5"/>
        <v>642</v>
      </c>
      <c r="E112" s="10">
        <f t="shared" si="6"/>
        <v>0</v>
      </c>
      <c r="F112" s="11">
        <f t="shared" si="7"/>
        <v>0</v>
      </c>
      <c r="G112" s="12">
        <f>INT((C112+D112+E112+F112)/$G$5)</f>
        <v>642</v>
      </c>
      <c r="H112" s="8"/>
      <c r="J112" s="19">
        <v>105</v>
      </c>
      <c r="K112" s="25">
        <v>10</v>
      </c>
      <c r="O112" t="str">
        <f t="shared" si="4"/>
        <v/>
      </c>
      <c r="Q112" s="3"/>
      <c r="V112" s="4"/>
      <c r="W112" s="4"/>
      <c r="X112" s="4"/>
    </row>
    <row r="113" spans="1:24" ht="15.75">
      <c r="A113" s="16"/>
      <c r="B113" s="19">
        <v>106</v>
      </c>
      <c r="C113" s="10">
        <f>ROUND($C$5*SIN((B113*PI()/128)*$C$4),0)</f>
        <v>0</v>
      </c>
      <c r="D113" s="10">
        <f t="shared" si="5"/>
        <v>875</v>
      </c>
      <c r="E113" s="10">
        <f t="shared" si="6"/>
        <v>0</v>
      </c>
      <c r="F113" s="11">
        <f t="shared" si="7"/>
        <v>0</v>
      </c>
      <c r="G113" s="12">
        <f>INT((C113+D113+E113+F113)/$G$5)</f>
        <v>875</v>
      </c>
      <c r="H113" s="8"/>
      <c r="J113" s="19">
        <v>106</v>
      </c>
      <c r="K113" s="25">
        <v>1</v>
      </c>
      <c r="O113" t="str">
        <f t="shared" si="4"/>
        <v/>
      </c>
      <c r="Q113" s="3"/>
      <c r="V113" s="4"/>
      <c r="W113" s="4"/>
      <c r="X113" s="4"/>
    </row>
    <row r="114" spans="1:24" ht="15.75">
      <c r="A114" s="16"/>
      <c r="B114" s="19">
        <v>107</v>
      </c>
      <c r="C114" s="10">
        <f>ROUND($C$5*SIN((B114*PI()/128)*$C$4),0)</f>
        <v>0</v>
      </c>
      <c r="D114" s="10">
        <f t="shared" si="5"/>
        <v>1095</v>
      </c>
      <c r="E114" s="10">
        <f t="shared" si="6"/>
        <v>0</v>
      </c>
      <c r="F114" s="11">
        <f t="shared" si="7"/>
        <v>0</v>
      </c>
      <c r="G114" s="12">
        <f>INT((C114+D114+E114+F114)/$G$5)</f>
        <v>1095</v>
      </c>
      <c r="H114" s="8"/>
      <c r="J114" s="19">
        <v>107</v>
      </c>
      <c r="K114" s="25">
        <v>3</v>
      </c>
      <c r="O114" t="str">
        <f t="shared" si="4"/>
        <v/>
      </c>
      <c r="Q114" s="3"/>
      <c r="V114" s="4"/>
      <c r="W114" s="4"/>
      <c r="X114" s="4"/>
    </row>
    <row r="115" spans="1:24" ht="15.75">
      <c r="A115" s="16"/>
      <c r="B115" s="19">
        <v>108</v>
      </c>
      <c r="C115" s="10">
        <f>ROUND($C$5*SIN((B115*PI()/128)*$C$4),0)</f>
        <v>0</v>
      </c>
      <c r="D115" s="10">
        <f t="shared" si="5"/>
        <v>1299</v>
      </c>
      <c r="E115" s="10">
        <f t="shared" si="6"/>
        <v>0</v>
      </c>
      <c r="F115" s="11">
        <f t="shared" si="7"/>
        <v>0</v>
      </c>
      <c r="G115" s="12">
        <f>INT((C115+D115+E115+F115)/$G$5)</f>
        <v>1299</v>
      </c>
      <c r="H115" s="8"/>
      <c r="J115" s="19">
        <v>108</v>
      </c>
      <c r="K115" s="25">
        <v>1</v>
      </c>
      <c r="O115" t="str">
        <f t="shared" si="4"/>
        <v/>
      </c>
      <c r="Q115" s="3"/>
      <c r="V115" s="4"/>
      <c r="W115" s="4"/>
      <c r="X115" s="4"/>
    </row>
    <row r="116" spans="1:24" ht="15.75">
      <c r="A116" s="16"/>
      <c r="B116" s="19">
        <v>109</v>
      </c>
      <c r="C116" s="10">
        <f>ROUND($C$5*SIN((B116*PI()/128)*$C$4),0)</f>
        <v>0</v>
      </c>
      <c r="D116" s="10">
        <f t="shared" si="5"/>
        <v>1483</v>
      </c>
      <c r="E116" s="10">
        <f t="shared" si="6"/>
        <v>0</v>
      </c>
      <c r="F116" s="11">
        <f t="shared" si="7"/>
        <v>0</v>
      </c>
      <c r="G116" s="12">
        <f>INT((C116+D116+E116+F116)/$G$5)</f>
        <v>1483</v>
      </c>
      <c r="H116" s="8"/>
      <c r="J116" s="19">
        <v>109</v>
      </c>
      <c r="K116" s="25">
        <v>2</v>
      </c>
      <c r="O116" t="str">
        <f t="shared" si="4"/>
        <v/>
      </c>
      <c r="Q116" s="3"/>
      <c r="V116" s="4"/>
      <c r="W116" s="4"/>
      <c r="X116" s="4"/>
    </row>
    <row r="117" spans="1:24" ht="15.75">
      <c r="A117" s="16"/>
      <c r="B117" s="19">
        <v>110</v>
      </c>
      <c r="C117" s="10">
        <f>ROUND($C$5*SIN((B117*PI()/128)*$C$4),0)</f>
        <v>0</v>
      </c>
      <c r="D117" s="10">
        <f t="shared" si="5"/>
        <v>1644</v>
      </c>
      <c r="E117" s="10">
        <f t="shared" si="6"/>
        <v>0</v>
      </c>
      <c r="F117" s="11">
        <f t="shared" si="7"/>
        <v>0</v>
      </c>
      <c r="G117" s="12">
        <f>INT((C117+D117+E117+F117)/$G$5)</f>
        <v>1644</v>
      </c>
      <c r="H117" s="8"/>
      <c r="J117" s="19">
        <v>110</v>
      </c>
      <c r="K117" s="25">
        <v>1</v>
      </c>
      <c r="O117" t="str">
        <f t="shared" si="4"/>
        <v/>
      </c>
      <c r="Q117" s="3"/>
      <c r="V117" s="4"/>
      <c r="W117" s="4"/>
      <c r="X117" s="4"/>
    </row>
    <row r="118" spans="1:24" ht="15.75">
      <c r="A118" s="16"/>
      <c r="B118" s="19">
        <v>111</v>
      </c>
      <c r="C118" s="10">
        <f>ROUND($C$5*SIN((B118*PI()/128)*$C$4),0)</f>
        <v>0</v>
      </c>
      <c r="D118" s="10">
        <f t="shared" si="5"/>
        <v>1781</v>
      </c>
      <c r="E118" s="10">
        <f t="shared" si="6"/>
        <v>0</v>
      </c>
      <c r="F118" s="11">
        <f t="shared" si="7"/>
        <v>0</v>
      </c>
      <c r="G118" s="12">
        <f>INT((C118+D118+E118+F118)/$G$5)</f>
        <v>1781</v>
      </c>
      <c r="H118" s="8"/>
      <c r="J118" s="19">
        <v>111</v>
      </c>
      <c r="K118" s="25">
        <v>8</v>
      </c>
      <c r="O118" t="str">
        <f t="shared" si="4"/>
        <v/>
      </c>
      <c r="Q118" s="3"/>
      <c r="V118" s="4"/>
      <c r="W118" s="4"/>
      <c r="X118" s="4"/>
    </row>
    <row r="119" spans="1:24" ht="15.75">
      <c r="A119" s="16"/>
      <c r="B119" s="19">
        <v>112</v>
      </c>
      <c r="C119" s="10">
        <f>ROUND($C$5*SIN((B119*PI()/128)*$C$4),0)</f>
        <v>0</v>
      </c>
      <c r="D119" s="10">
        <f t="shared" si="5"/>
        <v>1891</v>
      </c>
      <c r="E119" s="10">
        <f t="shared" si="6"/>
        <v>0</v>
      </c>
      <c r="F119" s="11">
        <f t="shared" si="7"/>
        <v>0</v>
      </c>
      <c r="G119" s="12">
        <f>INT((C119+D119+E119+F119)/$G$5)</f>
        <v>1891</v>
      </c>
      <c r="H119" s="8"/>
      <c r="J119" s="19">
        <v>112</v>
      </c>
      <c r="K119" s="25">
        <v>1</v>
      </c>
      <c r="O119" t="str">
        <f t="shared" si="4"/>
        <v/>
      </c>
      <c r="Q119" s="3"/>
      <c r="V119" s="4"/>
      <c r="W119" s="4"/>
      <c r="X119" s="4"/>
    </row>
    <row r="120" spans="1:24" ht="15.75">
      <c r="A120" s="16"/>
      <c r="B120" s="19">
        <v>113</v>
      </c>
      <c r="C120" s="10">
        <f>ROUND($C$5*SIN((B120*PI()/128)*$C$4),0)</f>
        <v>0</v>
      </c>
      <c r="D120" s="10">
        <f t="shared" si="5"/>
        <v>1973</v>
      </c>
      <c r="E120" s="10">
        <f t="shared" si="6"/>
        <v>0</v>
      </c>
      <c r="F120" s="11">
        <f t="shared" si="7"/>
        <v>0</v>
      </c>
      <c r="G120" s="12">
        <f>INT((C120+D120+E120+F120)/$G$5)</f>
        <v>1973</v>
      </c>
      <c r="H120" s="8"/>
      <c r="J120" s="19">
        <v>113</v>
      </c>
      <c r="K120" s="25">
        <v>18</v>
      </c>
      <c r="O120" t="str">
        <f t="shared" si="4"/>
        <v/>
      </c>
      <c r="Q120" s="3"/>
      <c r="V120" s="4"/>
      <c r="W120" s="4"/>
      <c r="X120" s="4"/>
    </row>
    <row r="121" spans="1:24" ht="15.75">
      <c r="A121" s="16"/>
      <c r="B121" s="19">
        <v>114</v>
      </c>
      <c r="C121" s="10">
        <f>ROUND($C$5*SIN((B121*PI()/128)*$C$4),0)</f>
        <v>0</v>
      </c>
      <c r="D121" s="10">
        <f t="shared" si="5"/>
        <v>2025</v>
      </c>
      <c r="E121" s="10">
        <f t="shared" si="6"/>
        <v>0</v>
      </c>
      <c r="F121" s="11">
        <f t="shared" si="7"/>
        <v>0</v>
      </c>
      <c r="G121" s="12">
        <f>INT((C121+D121+E121+F121)/$G$5)</f>
        <v>2025</v>
      </c>
      <c r="H121" s="8"/>
      <c r="J121" s="19">
        <v>114</v>
      </c>
      <c r="K121" s="25">
        <v>1</v>
      </c>
      <c r="O121" t="str">
        <f t="shared" si="4"/>
        <v/>
      </c>
      <c r="Q121" s="3"/>
      <c r="V121" s="4"/>
      <c r="W121" s="4"/>
      <c r="X121" s="4"/>
    </row>
    <row r="122" spans="1:24" ht="15.75">
      <c r="A122" s="16"/>
      <c r="B122" s="19">
        <v>115</v>
      </c>
      <c r="C122" s="10">
        <f>ROUND($C$5*SIN((B122*PI()/128)*$C$4),0)</f>
        <v>0</v>
      </c>
      <c r="D122" s="10">
        <f t="shared" si="5"/>
        <v>2046</v>
      </c>
      <c r="E122" s="10">
        <f t="shared" si="6"/>
        <v>0</v>
      </c>
      <c r="F122" s="11">
        <f t="shared" si="7"/>
        <v>0</v>
      </c>
      <c r="G122" s="12">
        <f>INT((C122+D122+E122+F122)/$G$5)</f>
        <v>2046</v>
      </c>
      <c r="H122" s="8"/>
      <c r="J122" s="19">
        <v>115</v>
      </c>
      <c r="K122" s="25">
        <v>2</v>
      </c>
      <c r="O122" t="str">
        <f t="shared" si="4"/>
        <v/>
      </c>
      <c r="Q122" s="3"/>
      <c r="V122" s="4"/>
      <c r="W122" s="4"/>
      <c r="X122" s="4"/>
    </row>
    <row r="123" spans="1:24" ht="15.75">
      <c r="A123" s="16"/>
      <c r="B123" s="19">
        <v>116</v>
      </c>
      <c r="C123" s="10">
        <f>ROUND($C$5*SIN((B123*PI()/128)*$C$4),0)</f>
        <v>0</v>
      </c>
      <c r="D123" s="10">
        <f t="shared" si="5"/>
        <v>2037</v>
      </c>
      <c r="E123" s="10">
        <f t="shared" si="6"/>
        <v>0</v>
      </c>
      <c r="F123" s="11">
        <f t="shared" si="7"/>
        <v>0</v>
      </c>
      <c r="G123" s="12">
        <f>INT((C123+D123+E123+F123)/$G$5)</f>
        <v>2037</v>
      </c>
      <c r="H123" s="8"/>
      <c r="J123" s="19">
        <v>116</v>
      </c>
      <c r="K123" s="25">
        <v>2</v>
      </c>
      <c r="O123" t="str">
        <f t="shared" si="4"/>
        <v/>
      </c>
      <c r="Q123" s="3"/>
      <c r="V123" s="4"/>
      <c r="W123" s="4"/>
      <c r="X123" s="4"/>
    </row>
    <row r="124" spans="1:24" ht="15.75">
      <c r="A124" s="16"/>
      <c r="B124" s="19">
        <v>117</v>
      </c>
      <c r="C124" s="10">
        <f>ROUND($C$5*SIN((B124*PI()/128)*$C$4),0)</f>
        <v>0</v>
      </c>
      <c r="D124" s="10">
        <f t="shared" si="5"/>
        <v>1997</v>
      </c>
      <c r="E124" s="10">
        <f t="shared" si="6"/>
        <v>0</v>
      </c>
      <c r="F124" s="11">
        <f t="shared" si="7"/>
        <v>0</v>
      </c>
      <c r="G124" s="12">
        <f>INT((C124+D124+E124+F124)/$G$5)</f>
        <v>1997</v>
      </c>
      <c r="H124" s="8"/>
      <c r="J124" s="19">
        <v>117</v>
      </c>
      <c r="K124" s="25">
        <v>7</v>
      </c>
      <c r="O124" t="str">
        <f t="shared" si="4"/>
        <v/>
      </c>
      <c r="Q124" s="3"/>
      <c r="V124" s="4"/>
      <c r="W124" s="4"/>
      <c r="X124" s="4"/>
    </row>
    <row r="125" spans="1:24" ht="15.75">
      <c r="A125" s="16"/>
      <c r="B125" s="19">
        <v>118</v>
      </c>
      <c r="C125" s="10">
        <f>ROUND($C$5*SIN((B125*PI()/128)*$C$4),0)</f>
        <v>0</v>
      </c>
      <c r="D125" s="10">
        <f t="shared" si="5"/>
        <v>1927</v>
      </c>
      <c r="E125" s="10">
        <f t="shared" si="6"/>
        <v>0</v>
      </c>
      <c r="F125" s="11">
        <f t="shared" si="7"/>
        <v>0</v>
      </c>
      <c r="G125" s="12">
        <f>INT((C125+D125+E125+F125)/$G$5)</f>
        <v>1927</v>
      </c>
      <c r="H125" s="8"/>
      <c r="J125" s="19">
        <v>118</v>
      </c>
      <c r="K125" s="25">
        <v>2</v>
      </c>
      <c r="O125" t="str">
        <f t="shared" si="4"/>
        <v/>
      </c>
      <c r="Q125" s="3"/>
      <c r="V125" s="4"/>
      <c r="W125" s="4"/>
      <c r="X125" s="4"/>
    </row>
    <row r="126" spans="1:24" ht="15.75">
      <c r="A126" s="16"/>
      <c r="B126" s="19">
        <v>119</v>
      </c>
      <c r="C126" s="10">
        <f>ROUND($C$5*SIN((B126*PI()/128)*$C$4),0)</f>
        <v>0</v>
      </c>
      <c r="D126" s="10">
        <f t="shared" si="5"/>
        <v>1828</v>
      </c>
      <c r="E126" s="10">
        <f t="shared" si="6"/>
        <v>0</v>
      </c>
      <c r="F126" s="11">
        <f t="shared" si="7"/>
        <v>0</v>
      </c>
      <c r="G126" s="12">
        <f>INT((C126+D126+E126+F126)/$G$5)</f>
        <v>1828</v>
      </c>
      <c r="H126" s="8"/>
      <c r="J126" s="19">
        <v>119</v>
      </c>
      <c r="K126" s="25">
        <v>8</v>
      </c>
      <c r="O126" t="str">
        <f t="shared" si="4"/>
        <v/>
      </c>
      <c r="Q126" s="3"/>
      <c r="V126" s="4"/>
      <c r="W126" s="4"/>
      <c r="X126" s="4"/>
    </row>
    <row r="127" spans="1:24" ht="15.75">
      <c r="A127" s="16"/>
      <c r="B127" s="19">
        <v>120</v>
      </c>
      <c r="C127" s="10">
        <f>ROUND($C$5*SIN((B127*PI()/128)*$C$4),0)</f>
        <v>0</v>
      </c>
      <c r="D127" s="10">
        <f t="shared" si="5"/>
        <v>1702</v>
      </c>
      <c r="E127" s="10">
        <f t="shared" si="6"/>
        <v>0</v>
      </c>
      <c r="F127" s="11">
        <f t="shared" si="7"/>
        <v>0</v>
      </c>
      <c r="G127" s="12">
        <f>INT((C127+D127+E127+F127)/$G$5)</f>
        <v>1702</v>
      </c>
      <c r="H127" s="8"/>
      <c r="J127" s="19">
        <v>120</v>
      </c>
      <c r="K127" s="25">
        <v>1</v>
      </c>
      <c r="O127" t="str">
        <f t="shared" si="4"/>
        <v/>
      </c>
      <c r="Q127" s="3"/>
      <c r="V127" s="4"/>
      <c r="W127" s="4"/>
      <c r="X127" s="4"/>
    </row>
    <row r="128" spans="1:24" ht="15.75">
      <c r="A128" s="16"/>
      <c r="B128" s="19">
        <v>121</v>
      </c>
      <c r="C128" s="10">
        <f>ROUND($C$5*SIN((B128*PI()/128)*$C$4),0)</f>
        <v>0</v>
      </c>
      <c r="D128" s="10">
        <f t="shared" si="5"/>
        <v>1550</v>
      </c>
      <c r="E128" s="10">
        <f t="shared" si="6"/>
        <v>0</v>
      </c>
      <c r="F128" s="11">
        <f t="shared" si="7"/>
        <v>0</v>
      </c>
      <c r="G128" s="12">
        <f>INT((C128+D128+E128+F128)/$G$5)</f>
        <v>1550</v>
      </c>
      <c r="H128" s="8"/>
      <c r="J128" s="19">
        <v>121</v>
      </c>
      <c r="K128" s="25">
        <v>3</v>
      </c>
      <c r="O128" t="str">
        <f t="shared" si="4"/>
        <v/>
      </c>
      <c r="Q128" s="3"/>
      <c r="V128" s="4"/>
      <c r="W128" s="4"/>
      <c r="X128" s="4"/>
    </row>
    <row r="129" spans="1:24" ht="15.75">
      <c r="A129" s="16"/>
      <c r="B129" s="19">
        <v>122</v>
      </c>
      <c r="C129" s="10">
        <f>ROUND($C$5*SIN((B129*PI()/128)*$C$4),0)</f>
        <v>0</v>
      </c>
      <c r="D129" s="10">
        <f t="shared" si="5"/>
        <v>1375</v>
      </c>
      <c r="E129" s="10">
        <f t="shared" si="6"/>
        <v>0</v>
      </c>
      <c r="F129" s="11">
        <f t="shared" si="7"/>
        <v>0</v>
      </c>
      <c r="G129" s="12">
        <f>INT((C129+D129+E129+F129)/$G$5)</f>
        <v>1375</v>
      </c>
      <c r="H129" s="8"/>
      <c r="J129" s="19">
        <v>122</v>
      </c>
      <c r="K129" s="25">
        <v>2</v>
      </c>
      <c r="O129" t="str">
        <f t="shared" si="4"/>
        <v/>
      </c>
      <c r="Q129" s="3"/>
      <c r="S129" s="8"/>
      <c r="V129" s="4"/>
      <c r="W129" s="4"/>
      <c r="X129" s="4"/>
    </row>
    <row r="130" spans="1:24" ht="15.75">
      <c r="A130" s="16"/>
      <c r="B130" s="19">
        <v>123</v>
      </c>
      <c r="C130" s="10">
        <f>ROUND($C$5*SIN((B130*PI()/128)*$C$4),0)</f>
        <v>0</v>
      </c>
      <c r="D130" s="10">
        <f t="shared" si="5"/>
        <v>1179</v>
      </c>
      <c r="E130" s="10">
        <f t="shared" si="6"/>
        <v>0</v>
      </c>
      <c r="F130" s="11">
        <f t="shared" si="7"/>
        <v>0</v>
      </c>
      <c r="G130" s="12">
        <f>INT((C130+D130+E130+F130)/$G$5)</f>
        <v>1179</v>
      </c>
      <c r="H130" s="8"/>
      <c r="J130" s="19">
        <v>123</v>
      </c>
      <c r="K130" s="25">
        <v>15953</v>
      </c>
      <c r="O130" t="str">
        <f t="shared" si="4"/>
        <v/>
      </c>
      <c r="Q130" s="3"/>
      <c r="V130" s="4"/>
      <c r="W130" s="4"/>
      <c r="X130" s="4"/>
    </row>
    <row r="131" spans="1:24" ht="15.75">
      <c r="A131" s="16"/>
      <c r="B131" s="19">
        <v>124</v>
      </c>
      <c r="C131" s="10">
        <f>ROUND($C$5*SIN((B131*PI()/128)*$C$4),0)</f>
        <v>0</v>
      </c>
      <c r="D131" s="10">
        <f t="shared" si="5"/>
        <v>965</v>
      </c>
      <c r="E131" s="10">
        <f t="shared" si="6"/>
        <v>0</v>
      </c>
      <c r="F131" s="11">
        <f t="shared" si="7"/>
        <v>0</v>
      </c>
      <c r="G131" s="12">
        <f>INT((C131+D131+E131+F131)/$G$5)</f>
        <v>965</v>
      </c>
      <c r="H131" s="8"/>
      <c r="J131" s="19">
        <v>124</v>
      </c>
      <c r="K131" s="25">
        <v>2</v>
      </c>
      <c r="O131" t="str">
        <f t="shared" ref="O131:O194" si="8">IF(A133 &lt;&gt; 0,HEX2DEC(A133), "")</f>
        <v/>
      </c>
      <c r="Q131" s="3"/>
      <c r="V131" s="4"/>
      <c r="W131" s="4"/>
      <c r="X131" s="4"/>
    </row>
    <row r="132" spans="1:24" ht="15.75">
      <c r="A132" s="16"/>
      <c r="B132" s="19">
        <v>125</v>
      </c>
      <c r="C132" s="10">
        <f>ROUND($C$5*SIN((B132*PI()/128)*$C$4),0)</f>
        <v>0</v>
      </c>
      <c r="D132" s="10">
        <f t="shared" si="5"/>
        <v>737</v>
      </c>
      <c r="E132" s="10">
        <f t="shared" si="6"/>
        <v>0</v>
      </c>
      <c r="F132" s="11">
        <f t="shared" si="7"/>
        <v>0</v>
      </c>
      <c r="G132" s="12">
        <f>INT((C132+D132+E132+F132)/$G$5)</f>
        <v>737</v>
      </c>
      <c r="H132" s="8"/>
      <c r="J132" s="19">
        <v>125</v>
      </c>
      <c r="K132" s="25">
        <v>6</v>
      </c>
      <c r="O132" t="str">
        <f t="shared" si="8"/>
        <v/>
      </c>
      <c r="Q132" s="3"/>
      <c r="V132" s="4"/>
      <c r="W132" s="4"/>
      <c r="X132" s="4"/>
    </row>
    <row r="133" spans="1:24" ht="15.75">
      <c r="A133" s="16"/>
      <c r="B133" s="19">
        <v>126</v>
      </c>
      <c r="C133" s="10">
        <f>ROUND($C$5*SIN((B133*PI()/128)*$C$4),0)</f>
        <v>0</v>
      </c>
      <c r="D133" s="10">
        <f t="shared" si="5"/>
        <v>497</v>
      </c>
      <c r="E133" s="10">
        <f t="shared" si="6"/>
        <v>0</v>
      </c>
      <c r="F133" s="11">
        <f t="shared" si="7"/>
        <v>0</v>
      </c>
      <c r="G133" s="12">
        <f>INT((C133+D133+E133+F133)/$G$5)</f>
        <v>497</v>
      </c>
      <c r="H133" s="8"/>
      <c r="J133" s="19">
        <v>126</v>
      </c>
      <c r="K133" s="25">
        <v>2</v>
      </c>
      <c r="O133" t="str">
        <f t="shared" si="8"/>
        <v/>
      </c>
      <c r="Q133" s="3"/>
      <c r="V133" s="4"/>
      <c r="W133" s="4"/>
      <c r="X133" s="4"/>
    </row>
    <row r="134" spans="1:24" ht="15.75">
      <c r="A134" s="16"/>
      <c r="B134" s="19">
        <v>127</v>
      </c>
      <c r="C134" s="10">
        <f>ROUND($C$5*SIN((B134*PI()/128)*$C$4),0)</f>
        <v>0</v>
      </c>
      <c r="D134" s="10">
        <f t="shared" si="5"/>
        <v>251</v>
      </c>
      <c r="E134" s="10">
        <f t="shared" si="6"/>
        <v>0</v>
      </c>
      <c r="F134" s="11">
        <f t="shared" si="7"/>
        <v>0</v>
      </c>
      <c r="G134" s="12">
        <f>INT((C134+D134+E134+F134)/$G$5)</f>
        <v>251</v>
      </c>
      <c r="H134" s="8"/>
      <c r="J134" s="19">
        <v>127</v>
      </c>
      <c r="K134" s="25">
        <v>2</v>
      </c>
      <c r="O134" t="str">
        <f t="shared" si="8"/>
        <v/>
      </c>
      <c r="Q134" s="3"/>
      <c r="V134" s="4"/>
      <c r="W134" s="4"/>
      <c r="X134" s="4"/>
    </row>
    <row r="135" spans="1:24" ht="15.75">
      <c r="A135" s="16"/>
      <c r="B135" s="20">
        <v>128</v>
      </c>
      <c r="C135" s="23">
        <f>ROUND($C$5*SIN((B135*PI()/128)*$C$4),0)</f>
        <v>0</v>
      </c>
      <c r="D135" s="23">
        <f t="shared" si="5"/>
        <v>0</v>
      </c>
      <c r="E135" s="23">
        <f t="shared" si="6"/>
        <v>0</v>
      </c>
      <c r="F135" s="24">
        <f t="shared" si="7"/>
        <v>0</v>
      </c>
      <c r="G135" s="23">
        <f>INT((C135+D135+E135+F135)/$G$5)</f>
        <v>0</v>
      </c>
      <c r="H135" s="8"/>
      <c r="J135" s="26"/>
      <c r="K135" s="27">
        <v>0</v>
      </c>
      <c r="O135" t="str">
        <f t="shared" si="8"/>
        <v/>
      </c>
      <c r="Q135" s="3"/>
      <c r="V135" s="4"/>
      <c r="W135" s="4"/>
      <c r="X135" s="4"/>
    </row>
    <row r="136" spans="1:24" ht="15.75">
      <c r="A136" s="16"/>
      <c r="B136" s="20">
        <v>129</v>
      </c>
      <c r="C136" s="23">
        <f>ROUND($C$5*SIN((B136*PI()/128)*$C$4),0)</f>
        <v>0</v>
      </c>
      <c r="D136" s="23">
        <f t="shared" ref="D136:D199" si="9">ROUND($D$5*SIN((B136*PI()/128)*$D$4),0)</f>
        <v>-251</v>
      </c>
      <c r="E136" s="23">
        <f t="shared" ref="E136:E199" si="10">ROUND($E$5*SIN((B136*PI()/128)*$E$4),0)</f>
        <v>0</v>
      </c>
      <c r="F136" s="24">
        <f t="shared" ref="F136:F199" si="11">ROUND($F$5*SIN((B136*PI()/128)*$F$4),0)</f>
        <v>0</v>
      </c>
      <c r="G136" s="23">
        <f>INT((C136+D136+E136+F136)/$G$5)</f>
        <v>-251</v>
      </c>
      <c r="H136" s="8"/>
      <c r="J136" s="26"/>
      <c r="K136" s="27">
        <v>1</v>
      </c>
      <c r="O136" t="str">
        <f t="shared" si="8"/>
        <v/>
      </c>
      <c r="Q136" s="3"/>
      <c r="V136" s="4"/>
      <c r="W136" s="4"/>
      <c r="X136" s="4"/>
    </row>
    <row r="137" spans="1:24" ht="15.75">
      <c r="A137" s="16"/>
      <c r="B137" s="20">
        <v>130</v>
      </c>
      <c r="C137" s="23">
        <f>ROUND($C$5*SIN((B137*PI()/128)*$C$4),0)</f>
        <v>0</v>
      </c>
      <c r="D137" s="23">
        <f t="shared" si="9"/>
        <v>-497</v>
      </c>
      <c r="E137" s="23">
        <f t="shared" si="10"/>
        <v>0</v>
      </c>
      <c r="F137" s="24">
        <f t="shared" si="11"/>
        <v>0</v>
      </c>
      <c r="G137" s="23">
        <f>INT((C137+D137+E137+F137)/$G$5)</f>
        <v>-497</v>
      </c>
      <c r="H137" s="8"/>
      <c r="J137" s="26"/>
      <c r="K137" s="27">
        <v>1</v>
      </c>
      <c r="O137" t="str">
        <f t="shared" si="8"/>
        <v/>
      </c>
      <c r="Q137" s="3"/>
      <c r="V137" s="4"/>
      <c r="W137" s="4"/>
      <c r="X137" s="4"/>
    </row>
    <row r="138" spans="1:24" ht="15.75">
      <c r="A138" s="16"/>
      <c r="B138" s="20">
        <v>131</v>
      </c>
      <c r="C138" s="23">
        <f>ROUND($C$5*SIN((B138*PI()/128)*$C$4),0)</f>
        <v>0</v>
      </c>
      <c r="D138" s="23">
        <f t="shared" si="9"/>
        <v>-737</v>
      </c>
      <c r="E138" s="23">
        <f t="shared" si="10"/>
        <v>0</v>
      </c>
      <c r="F138" s="24">
        <f t="shared" si="11"/>
        <v>0</v>
      </c>
      <c r="G138" s="23">
        <f>INT((C138+D138+E138+F138)/$G$5)</f>
        <v>-737</v>
      </c>
      <c r="H138" s="8"/>
      <c r="J138" s="26"/>
      <c r="K138" s="27">
        <v>6</v>
      </c>
      <c r="O138" t="str">
        <f t="shared" si="8"/>
        <v/>
      </c>
      <c r="Q138" s="3"/>
      <c r="V138" s="4"/>
      <c r="W138" s="4"/>
      <c r="X138" s="4"/>
    </row>
    <row r="139" spans="1:24" ht="15.75">
      <c r="A139" s="16"/>
      <c r="B139" s="20">
        <v>132</v>
      </c>
      <c r="C139" s="23">
        <f>ROUND($C$5*SIN((B139*PI()/128)*$C$4),0)</f>
        <v>0</v>
      </c>
      <c r="D139" s="23">
        <f t="shared" si="9"/>
        <v>-965</v>
      </c>
      <c r="E139" s="23">
        <f t="shared" si="10"/>
        <v>0</v>
      </c>
      <c r="F139" s="24">
        <f t="shared" si="11"/>
        <v>0</v>
      </c>
      <c r="G139" s="23">
        <f>INT((C139+D139+E139+F139)/$G$5)</f>
        <v>-965</v>
      </c>
      <c r="H139" s="8"/>
      <c r="J139" s="26"/>
      <c r="K139" s="27">
        <v>3</v>
      </c>
      <c r="O139" t="str">
        <f t="shared" si="8"/>
        <v/>
      </c>
      <c r="Q139" s="3"/>
      <c r="V139" s="4"/>
      <c r="W139" s="4"/>
      <c r="X139" s="4"/>
    </row>
    <row r="140" spans="1:24" ht="15.75">
      <c r="A140" s="16"/>
      <c r="B140" s="20">
        <v>133</v>
      </c>
      <c r="C140" s="23">
        <f>ROUND($C$5*SIN((B140*PI()/128)*$C$4),0)</f>
        <v>0</v>
      </c>
      <c r="D140" s="23">
        <f t="shared" si="9"/>
        <v>-1179</v>
      </c>
      <c r="E140" s="23">
        <f t="shared" si="10"/>
        <v>0</v>
      </c>
      <c r="F140" s="24">
        <f t="shared" si="11"/>
        <v>0</v>
      </c>
      <c r="G140" s="23">
        <f>INT((C140+D140+E140+F140)/$G$5)</f>
        <v>-1179</v>
      </c>
      <c r="H140" s="8"/>
      <c r="J140" s="26"/>
      <c r="K140" s="27">
        <v>15951</v>
      </c>
      <c r="O140" t="str">
        <f t="shared" si="8"/>
        <v/>
      </c>
      <c r="Q140" s="3"/>
      <c r="V140" s="4"/>
      <c r="W140" s="4"/>
      <c r="X140" s="4"/>
    </row>
    <row r="141" spans="1:24" ht="15.75">
      <c r="A141" s="16"/>
      <c r="B141" s="20">
        <v>134</v>
      </c>
      <c r="C141" s="23">
        <f>ROUND($C$5*SIN((B141*PI()/128)*$C$4),0)</f>
        <v>0</v>
      </c>
      <c r="D141" s="23">
        <f t="shared" si="9"/>
        <v>-1375</v>
      </c>
      <c r="E141" s="23">
        <f t="shared" si="10"/>
        <v>0</v>
      </c>
      <c r="F141" s="24">
        <f t="shared" si="11"/>
        <v>0</v>
      </c>
      <c r="G141" s="23">
        <f>INT((C141+D141+E141+F141)/$G$5)</f>
        <v>-1375</v>
      </c>
      <c r="H141" s="8"/>
      <c r="J141" s="26"/>
      <c r="K141" s="27">
        <v>1</v>
      </c>
      <c r="O141" t="str">
        <f t="shared" si="8"/>
        <v/>
      </c>
      <c r="Q141" s="3"/>
      <c r="V141" s="4"/>
      <c r="W141" s="4"/>
      <c r="X141" s="4"/>
    </row>
    <row r="142" spans="1:24" ht="15.75">
      <c r="A142" s="16"/>
      <c r="B142" s="20">
        <v>135</v>
      </c>
      <c r="C142" s="23">
        <f>ROUND($C$5*SIN((B142*PI()/128)*$C$4),0)</f>
        <v>0</v>
      </c>
      <c r="D142" s="23">
        <f t="shared" si="9"/>
        <v>-1550</v>
      </c>
      <c r="E142" s="23">
        <f t="shared" si="10"/>
        <v>0</v>
      </c>
      <c r="F142" s="24">
        <f t="shared" si="11"/>
        <v>0</v>
      </c>
      <c r="G142" s="23">
        <f>INT((C142+D142+E142+F142)/$G$5)</f>
        <v>-1550</v>
      </c>
      <c r="H142" s="8"/>
      <c r="J142" s="26"/>
      <c r="K142" s="27">
        <v>2</v>
      </c>
      <c r="O142" t="str">
        <f t="shared" si="8"/>
        <v/>
      </c>
      <c r="Q142" s="3"/>
      <c r="V142" s="4"/>
      <c r="W142" s="4"/>
      <c r="X142" s="4"/>
    </row>
    <row r="143" spans="1:24" ht="15.75">
      <c r="A143" s="16"/>
      <c r="B143" s="20">
        <v>136</v>
      </c>
      <c r="C143" s="23">
        <f>ROUND($C$5*SIN((B143*PI()/128)*$C$4),0)</f>
        <v>0</v>
      </c>
      <c r="D143" s="23">
        <f t="shared" si="9"/>
        <v>-1702</v>
      </c>
      <c r="E143" s="23">
        <f t="shared" si="10"/>
        <v>0</v>
      </c>
      <c r="F143" s="24">
        <f t="shared" si="11"/>
        <v>0</v>
      </c>
      <c r="G143" s="23">
        <f>INT((C143+D143+E143+F143)/$G$5)</f>
        <v>-1702</v>
      </c>
      <c r="H143" s="8"/>
      <c r="J143" s="26"/>
      <c r="K143" s="27">
        <v>1</v>
      </c>
      <c r="O143" t="str">
        <f t="shared" si="8"/>
        <v/>
      </c>
      <c r="Q143" s="3"/>
      <c r="V143" s="4"/>
      <c r="W143" s="4"/>
      <c r="X143" s="4"/>
    </row>
    <row r="144" spans="1:24" ht="15.75">
      <c r="A144" s="16"/>
      <c r="B144" s="20">
        <v>137</v>
      </c>
      <c r="C144" s="23">
        <f>ROUND($C$5*SIN((B144*PI()/128)*$C$4),0)</f>
        <v>0</v>
      </c>
      <c r="D144" s="23">
        <f t="shared" si="9"/>
        <v>-1828</v>
      </c>
      <c r="E144" s="23">
        <f t="shared" si="10"/>
        <v>0</v>
      </c>
      <c r="F144" s="24">
        <f t="shared" si="11"/>
        <v>0</v>
      </c>
      <c r="G144" s="23">
        <f>INT((C144+D144+E144+F144)/$G$5)</f>
        <v>-1828</v>
      </c>
      <c r="H144" s="8"/>
      <c r="J144" s="26"/>
      <c r="K144" s="27">
        <v>6</v>
      </c>
      <c r="O144" t="str">
        <f t="shared" si="8"/>
        <v/>
      </c>
      <c r="Q144" s="3"/>
      <c r="V144" s="4"/>
      <c r="W144" s="4"/>
      <c r="X144" s="4"/>
    </row>
    <row r="145" spans="1:24" ht="15.75">
      <c r="A145" s="16"/>
      <c r="B145" s="20">
        <v>138</v>
      </c>
      <c r="C145" s="23">
        <f>ROUND($C$5*SIN((B145*PI()/128)*$C$4),0)</f>
        <v>0</v>
      </c>
      <c r="D145" s="23">
        <f t="shared" si="9"/>
        <v>-1927</v>
      </c>
      <c r="E145" s="23">
        <f t="shared" si="10"/>
        <v>0</v>
      </c>
      <c r="F145" s="24">
        <f t="shared" si="11"/>
        <v>0</v>
      </c>
      <c r="G145" s="23">
        <f>INT((C145+D145+E145+F145)/$G$5)</f>
        <v>-1927</v>
      </c>
      <c r="H145" s="8"/>
      <c r="J145" s="26"/>
      <c r="K145" s="27">
        <v>1</v>
      </c>
      <c r="O145" t="str">
        <f t="shared" si="8"/>
        <v/>
      </c>
      <c r="Q145" s="3"/>
      <c r="V145" s="4"/>
      <c r="W145" s="4"/>
      <c r="X145" s="4"/>
    </row>
    <row r="146" spans="1:24" ht="15.75">
      <c r="A146" s="16"/>
      <c r="B146" s="20">
        <v>139</v>
      </c>
      <c r="C146" s="23">
        <f>ROUND($C$5*SIN((B146*PI()/128)*$C$4),0)</f>
        <v>0</v>
      </c>
      <c r="D146" s="23">
        <f t="shared" si="9"/>
        <v>-1997</v>
      </c>
      <c r="E146" s="23">
        <f t="shared" si="10"/>
        <v>0</v>
      </c>
      <c r="F146" s="24">
        <f t="shared" si="11"/>
        <v>0</v>
      </c>
      <c r="G146" s="23">
        <f>INT((C146+D146+E146+F146)/$G$5)</f>
        <v>-1997</v>
      </c>
      <c r="H146" s="8"/>
      <c r="J146" s="26"/>
      <c r="K146" s="27">
        <v>11</v>
      </c>
      <c r="O146" t="str">
        <f t="shared" si="8"/>
        <v/>
      </c>
      <c r="Q146" s="3"/>
      <c r="V146" s="4"/>
      <c r="W146" s="4"/>
      <c r="X146" s="4"/>
    </row>
    <row r="147" spans="1:24" ht="15.75">
      <c r="A147" s="16"/>
      <c r="B147" s="20">
        <v>140</v>
      </c>
      <c r="C147" s="23">
        <f>ROUND($C$5*SIN((B147*PI()/128)*$C$4),0)</f>
        <v>0</v>
      </c>
      <c r="D147" s="23">
        <f t="shared" si="9"/>
        <v>-2037</v>
      </c>
      <c r="E147" s="23">
        <f t="shared" si="10"/>
        <v>0</v>
      </c>
      <c r="F147" s="24">
        <f t="shared" si="11"/>
        <v>0</v>
      </c>
      <c r="G147" s="23">
        <f>INT((C147+D147+E147+F147)/$G$5)</f>
        <v>-2037</v>
      </c>
      <c r="H147" s="8"/>
      <c r="J147" s="26"/>
      <c r="K147" s="27">
        <v>1</v>
      </c>
      <c r="O147" t="str">
        <f t="shared" si="8"/>
        <v/>
      </c>
      <c r="Q147" s="3"/>
      <c r="V147" s="4"/>
      <c r="W147" s="4"/>
      <c r="X147" s="4"/>
    </row>
    <row r="148" spans="1:24" ht="15.75">
      <c r="A148" s="16"/>
      <c r="B148" s="20">
        <v>141</v>
      </c>
      <c r="C148" s="23">
        <f>ROUND($C$5*SIN((B148*PI()/128)*$C$4),0)</f>
        <v>0</v>
      </c>
      <c r="D148" s="23">
        <f t="shared" si="9"/>
        <v>-2046</v>
      </c>
      <c r="E148" s="23">
        <f t="shared" si="10"/>
        <v>0</v>
      </c>
      <c r="F148" s="24">
        <f t="shared" si="11"/>
        <v>0</v>
      </c>
      <c r="G148" s="23">
        <f>INT((C148+D148+E148+F148)/$G$5)</f>
        <v>-2046</v>
      </c>
      <c r="H148" s="8"/>
      <c r="J148" s="26"/>
      <c r="K148" s="27">
        <v>2</v>
      </c>
      <c r="O148" t="str">
        <f t="shared" si="8"/>
        <v/>
      </c>
      <c r="Q148" s="3"/>
      <c r="V148" s="4"/>
      <c r="W148" s="4"/>
      <c r="X148" s="4"/>
    </row>
    <row r="149" spans="1:24" ht="15.75">
      <c r="A149" s="16"/>
      <c r="B149" s="20">
        <v>142</v>
      </c>
      <c r="C149" s="23">
        <f>ROUND($C$5*SIN((B149*PI()/128)*$C$4),0)</f>
        <v>0</v>
      </c>
      <c r="D149" s="23">
        <f t="shared" si="9"/>
        <v>-2025</v>
      </c>
      <c r="E149" s="23">
        <f t="shared" si="10"/>
        <v>0</v>
      </c>
      <c r="F149" s="24">
        <f t="shared" si="11"/>
        <v>0</v>
      </c>
      <c r="G149" s="23">
        <f>INT((C149+D149+E149+F149)/$G$5)</f>
        <v>-2025</v>
      </c>
      <c r="H149" s="8"/>
      <c r="J149" s="26"/>
      <c r="K149" s="27">
        <v>2</v>
      </c>
      <c r="O149" t="str">
        <f t="shared" si="8"/>
        <v/>
      </c>
      <c r="Q149" s="3"/>
      <c r="V149" s="4"/>
      <c r="W149" s="4"/>
      <c r="X149" s="4"/>
    </row>
    <row r="150" spans="1:24" ht="15.75">
      <c r="A150" s="16"/>
      <c r="B150" s="20">
        <v>143</v>
      </c>
      <c r="C150" s="23">
        <f>ROUND($C$5*SIN((B150*PI()/128)*$C$4),0)</f>
        <v>0</v>
      </c>
      <c r="D150" s="23">
        <f t="shared" si="9"/>
        <v>-1973</v>
      </c>
      <c r="E150" s="23">
        <f t="shared" si="10"/>
        <v>0</v>
      </c>
      <c r="F150" s="24">
        <f t="shared" si="11"/>
        <v>0</v>
      </c>
      <c r="G150" s="23">
        <f>INT((C150+D150+E150+F150)/$G$5)</f>
        <v>-1973</v>
      </c>
      <c r="H150" s="8"/>
      <c r="J150" s="26"/>
      <c r="K150" s="27">
        <v>13</v>
      </c>
      <c r="O150" t="str">
        <f t="shared" si="8"/>
        <v/>
      </c>
      <c r="Q150" s="3"/>
      <c r="V150" s="4"/>
      <c r="W150" s="4"/>
      <c r="X150" s="4"/>
    </row>
    <row r="151" spans="1:24" ht="15.75">
      <c r="A151" s="16"/>
      <c r="B151" s="20">
        <v>144</v>
      </c>
      <c r="C151" s="23">
        <f>ROUND($C$5*SIN((B151*PI()/128)*$C$4),0)</f>
        <v>0</v>
      </c>
      <c r="D151" s="23">
        <f t="shared" si="9"/>
        <v>-1891</v>
      </c>
      <c r="E151" s="23">
        <f t="shared" si="10"/>
        <v>0</v>
      </c>
      <c r="F151" s="24">
        <f t="shared" si="11"/>
        <v>0</v>
      </c>
      <c r="G151" s="23">
        <f>INT((C151+D151+E151+F151)/$G$5)</f>
        <v>-1891</v>
      </c>
      <c r="H151" s="8"/>
      <c r="J151" s="26"/>
      <c r="K151" s="27">
        <v>2</v>
      </c>
      <c r="O151" t="str">
        <f t="shared" si="8"/>
        <v/>
      </c>
      <c r="Q151" s="3"/>
      <c r="V151" s="4"/>
      <c r="W151" s="4"/>
      <c r="X151" s="4"/>
    </row>
    <row r="152" spans="1:24" ht="15.75">
      <c r="A152" s="16"/>
      <c r="B152" s="20">
        <v>145</v>
      </c>
      <c r="C152" s="23">
        <f>ROUND($C$5*SIN((B152*PI()/128)*$C$4),0)</f>
        <v>0</v>
      </c>
      <c r="D152" s="23">
        <f t="shared" si="9"/>
        <v>-1781</v>
      </c>
      <c r="E152" s="23">
        <f t="shared" si="10"/>
        <v>0</v>
      </c>
      <c r="F152" s="24">
        <f t="shared" si="11"/>
        <v>0</v>
      </c>
      <c r="G152" s="23">
        <f>INT((C152+D152+E152+F152)/$G$5)</f>
        <v>-1781</v>
      </c>
      <c r="H152" s="8"/>
      <c r="J152" s="26"/>
      <c r="K152" s="27">
        <v>9</v>
      </c>
      <c r="O152" t="str">
        <f t="shared" si="8"/>
        <v/>
      </c>
      <c r="Q152" s="3"/>
      <c r="V152" s="4"/>
      <c r="W152" s="4"/>
      <c r="X152" s="4"/>
    </row>
    <row r="153" spans="1:24" ht="15.75">
      <c r="A153" s="16"/>
      <c r="B153" s="20">
        <v>146</v>
      </c>
      <c r="C153" s="23">
        <f>ROUND($C$5*SIN((B153*PI()/128)*$C$4),0)</f>
        <v>0</v>
      </c>
      <c r="D153" s="23">
        <f t="shared" si="9"/>
        <v>-1644</v>
      </c>
      <c r="E153" s="23">
        <f t="shared" si="10"/>
        <v>0</v>
      </c>
      <c r="F153" s="24">
        <f t="shared" si="11"/>
        <v>0</v>
      </c>
      <c r="G153" s="23">
        <f>INT((C153+D153+E153+F153)/$G$5)</f>
        <v>-1644</v>
      </c>
      <c r="H153" s="8"/>
      <c r="J153" s="26"/>
      <c r="K153" s="27">
        <v>0</v>
      </c>
      <c r="O153" t="str">
        <f t="shared" si="8"/>
        <v/>
      </c>
      <c r="Q153" s="3"/>
      <c r="V153" s="4"/>
      <c r="W153" s="4"/>
      <c r="X153" s="4"/>
    </row>
    <row r="154" spans="1:24" ht="15.75">
      <c r="A154" s="16"/>
      <c r="B154" s="20">
        <v>147</v>
      </c>
      <c r="C154" s="23">
        <f>ROUND($C$5*SIN((B154*PI()/128)*$C$4),0)</f>
        <v>0</v>
      </c>
      <c r="D154" s="23">
        <f t="shared" si="9"/>
        <v>-1483</v>
      </c>
      <c r="E154" s="23">
        <f t="shared" si="10"/>
        <v>0</v>
      </c>
      <c r="F154" s="24">
        <f t="shared" si="11"/>
        <v>0</v>
      </c>
      <c r="G154" s="23">
        <f>INT((C154+D154+E154+F154)/$G$5)</f>
        <v>-1483</v>
      </c>
      <c r="H154" s="8"/>
      <c r="J154" s="26"/>
      <c r="K154" s="27">
        <v>7</v>
      </c>
      <c r="O154" t="str">
        <f t="shared" si="8"/>
        <v/>
      </c>
      <c r="Q154" s="3"/>
      <c r="V154" s="4"/>
      <c r="W154" s="4"/>
      <c r="X154" s="4"/>
    </row>
    <row r="155" spans="1:24" ht="15.75">
      <c r="A155" s="16"/>
      <c r="B155" s="20">
        <v>148</v>
      </c>
      <c r="C155" s="23">
        <f>ROUND($C$5*SIN((B155*PI()/128)*$C$4),0)</f>
        <v>0</v>
      </c>
      <c r="D155" s="23">
        <f t="shared" si="9"/>
        <v>-1299</v>
      </c>
      <c r="E155" s="23">
        <f t="shared" si="10"/>
        <v>0</v>
      </c>
      <c r="F155" s="24">
        <f t="shared" si="11"/>
        <v>0</v>
      </c>
      <c r="G155" s="23">
        <f>INT((C155+D155+E155+F155)/$G$5)</f>
        <v>-1299</v>
      </c>
      <c r="H155" s="8"/>
      <c r="J155" s="26"/>
      <c r="K155" s="27">
        <v>0</v>
      </c>
      <c r="O155" t="str">
        <f t="shared" si="8"/>
        <v/>
      </c>
      <c r="Q155" s="3"/>
      <c r="V155" s="4"/>
      <c r="W155" s="4"/>
      <c r="X155" s="4"/>
    </row>
    <row r="156" spans="1:24" ht="15.75">
      <c r="A156" s="16"/>
      <c r="B156" s="20">
        <v>149</v>
      </c>
      <c r="C156" s="23">
        <f>ROUND($C$5*SIN((B156*PI()/128)*$C$4),0)</f>
        <v>0</v>
      </c>
      <c r="D156" s="23">
        <f t="shared" si="9"/>
        <v>-1095</v>
      </c>
      <c r="E156" s="23">
        <f t="shared" si="10"/>
        <v>0</v>
      </c>
      <c r="F156" s="24">
        <f t="shared" si="11"/>
        <v>0</v>
      </c>
      <c r="G156" s="23">
        <f>INT((C156+D156+E156+F156)/$G$5)</f>
        <v>-1095</v>
      </c>
      <c r="H156" s="8"/>
      <c r="J156" s="26"/>
      <c r="K156" s="27">
        <v>7</v>
      </c>
      <c r="O156" t="str">
        <f t="shared" si="8"/>
        <v/>
      </c>
      <c r="Q156" s="3"/>
      <c r="V156" s="4"/>
      <c r="W156" s="4"/>
      <c r="X156" s="4"/>
    </row>
    <row r="157" spans="1:24" ht="15.75">
      <c r="A157" s="16"/>
      <c r="B157" s="20">
        <v>150</v>
      </c>
      <c r="C157" s="23">
        <f>ROUND($C$5*SIN((B157*PI()/128)*$C$4),0)</f>
        <v>0</v>
      </c>
      <c r="D157" s="23">
        <f t="shared" si="9"/>
        <v>-875</v>
      </c>
      <c r="E157" s="23">
        <f t="shared" si="10"/>
        <v>0</v>
      </c>
      <c r="F157" s="24">
        <f t="shared" si="11"/>
        <v>0</v>
      </c>
      <c r="G157" s="23">
        <f>INT((C157+D157+E157+F157)/$G$5)</f>
        <v>-875</v>
      </c>
      <c r="H157" s="8"/>
      <c r="J157" s="26"/>
      <c r="K157" s="27">
        <v>1</v>
      </c>
      <c r="O157" t="str">
        <f t="shared" si="8"/>
        <v/>
      </c>
      <c r="Q157" s="3"/>
      <c r="V157" s="4"/>
      <c r="W157" s="4"/>
      <c r="X157" s="4"/>
    </row>
    <row r="158" spans="1:24" ht="15.75">
      <c r="A158" s="16"/>
      <c r="B158" s="20">
        <v>151</v>
      </c>
      <c r="C158" s="23">
        <f>ROUND($C$5*SIN((B158*PI()/128)*$C$4),0)</f>
        <v>0</v>
      </c>
      <c r="D158" s="23">
        <f t="shared" si="9"/>
        <v>-642</v>
      </c>
      <c r="E158" s="23">
        <f t="shared" si="10"/>
        <v>0</v>
      </c>
      <c r="F158" s="24">
        <f t="shared" si="11"/>
        <v>0</v>
      </c>
      <c r="G158" s="23">
        <f>INT((C158+D158+E158+F158)/$G$5)</f>
        <v>-642</v>
      </c>
      <c r="H158" s="8"/>
      <c r="J158" s="26"/>
      <c r="K158" s="27">
        <v>10</v>
      </c>
      <c r="O158" t="str">
        <f t="shared" si="8"/>
        <v/>
      </c>
      <c r="Q158" s="3"/>
      <c r="V158" s="4"/>
      <c r="W158" s="4"/>
      <c r="X158" s="4"/>
    </row>
    <row r="159" spans="1:24" ht="15.75">
      <c r="A159" s="16"/>
      <c r="B159" s="20">
        <v>152</v>
      </c>
      <c r="C159" s="23">
        <f>ROUND($C$5*SIN((B159*PI()/128)*$C$4),0)</f>
        <v>0</v>
      </c>
      <c r="D159" s="23">
        <f t="shared" si="9"/>
        <v>-399</v>
      </c>
      <c r="E159" s="23">
        <f t="shared" si="10"/>
        <v>0</v>
      </c>
      <c r="F159" s="24">
        <f t="shared" si="11"/>
        <v>0</v>
      </c>
      <c r="G159" s="23">
        <f>INT((C159+D159+E159+F159)/$G$5)</f>
        <v>-399</v>
      </c>
      <c r="H159" s="8"/>
      <c r="J159" s="26"/>
      <c r="K159" s="27">
        <v>1</v>
      </c>
      <c r="O159" t="str">
        <f t="shared" si="8"/>
        <v/>
      </c>
      <c r="Q159" s="3"/>
      <c r="V159" s="4"/>
      <c r="W159" s="4"/>
      <c r="X159" s="4"/>
    </row>
    <row r="160" spans="1:24" ht="15.75">
      <c r="A160" s="16"/>
      <c r="B160" s="20">
        <v>153</v>
      </c>
      <c r="C160" s="23">
        <f>ROUND($C$5*SIN((B160*PI()/128)*$C$4),0)</f>
        <v>0</v>
      </c>
      <c r="D160" s="23">
        <f t="shared" si="9"/>
        <v>-151</v>
      </c>
      <c r="E160" s="23">
        <f t="shared" si="10"/>
        <v>0</v>
      </c>
      <c r="F160" s="24">
        <f t="shared" si="11"/>
        <v>0</v>
      </c>
      <c r="G160" s="23">
        <f>INT((C160+D160+E160+F160)/$G$5)</f>
        <v>-151</v>
      </c>
      <c r="H160" s="8"/>
      <c r="J160" s="26"/>
      <c r="K160" s="27">
        <v>9</v>
      </c>
      <c r="O160" t="str">
        <f t="shared" si="8"/>
        <v/>
      </c>
      <c r="Q160" s="3"/>
      <c r="V160" s="4"/>
      <c r="W160" s="4"/>
      <c r="X160" s="4"/>
    </row>
    <row r="161" spans="1:24" ht="15.75">
      <c r="A161" s="16"/>
      <c r="B161" s="20">
        <v>154</v>
      </c>
      <c r="C161" s="23">
        <f>ROUND($C$5*SIN((B161*PI()/128)*$C$4),0)</f>
        <v>0</v>
      </c>
      <c r="D161" s="23">
        <f t="shared" si="9"/>
        <v>100</v>
      </c>
      <c r="E161" s="23">
        <f t="shared" si="10"/>
        <v>0</v>
      </c>
      <c r="F161" s="24">
        <f t="shared" si="11"/>
        <v>0</v>
      </c>
      <c r="G161" s="23">
        <f>INT((C161+D161+E161+F161)/$G$5)</f>
        <v>100</v>
      </c>
      <c r="J161" s="26"/>
      <c r="K161" s="27">
        <v>1</v>
      </c>
      <c r="O161" t="str">
        <f t="shared" si="8"/>
        <v/>
      </c>
      <c r="Q161" s="3"/>
      <c r="V161" s="4"/>
      <c r="W161" s="4"/>
      <c r="X161" s="4"/>
    </row>
    <row r="162" spans="1:24" ht="15.75">
      <c r="A162" s="16"/>
      <c r="B162" s="20">
        <v>155</v>
      </c>
      <c r="C162" s="23">
        <f>ROUND($C$5*SIN((B162*PI()/128)*$C$4),0)</f>
        <v>0</v>
      </c>
      <c r="D162" s="23">
        <f t="shared" si="9"/>
        <v>350</v>
      </c>
      <c r="E162" s="23">
        <f t="shared" si="10"/>
        <v>0</v>
      </c>
      <c r="F162" s="24">
        <f t="shared" si="11"/>
        <v>0</v>
      </c>
      <c r="G162" s="23">
        <f>INT((C162+D162+E162+F162)/$G$5)</f>
        <v>350</v>
      </c>
      <c r="J162" s="26"/>
      <c r="K162" s="27">
        <v>2</v>
      </c>
      <c r="O162" t="str">
        <f t="shared" si="8"/>
        <v/>
      </c>
      <c r="Q162" s="3"/>
      <c r="V162" s="4"/>
      <c r="W162" s="4"/>
      <c r="X162" s="4"/>
    </row>
    <row r="163" spans="1:24" ht="15.75">
      <c r="A163" s="16"/>
      <c r="B163" s="20">
        <v>156</v>
      </c>
      <c r="C163" s="23">
        <f>ROUND($C$5*SIN((B163*PI()/128)*$C$4),0)</f>
        <v>0</v>
      </c>
      <c r="D163" s="23">
        <f t="shared" si="9"/>
        <v>594</v>
      </c>
      <c r="E163" s="23">
        <f t="shared" si="10"/>
        <v>0</v>
      </c>
      <c r="F163" s="24">
        <f t="shared" si="11"/>
        <v>0</v>
      </c>
      <c r="G163" s="23">
        <f>INT((C163+D163+E163+F163)/$G$5)</f>
        <v>594</v>
      </c>
      <c r="J163" s="26"/>
      <c r="K163" s="27">
        <v>1</v>
      </c>
      <c r="O163" t="str">
        <f t="shared" si="8"/>
        <v/>
      </c>
      <c r="Q163" s="3"/>
      <c r="V163" s="4"/>
      <c r="W163" s="4"/>
      <c r="X163" s="4"/>
    </row>
    <row r="164" spans="1:24" ht="15.75">
      <c r="A164" s="16"/>
      <c r="B164" s="20">
        <v>157</v>
      </c>
      <c r="C164" s="23">
        <f>ROUND($C$5*SIN((B164*PI()/128)*$C$4),0)</f>
        <v>0</v>
      </c>
      <c r="D164" s="23">
        <f t="shared" si="9"/>
        <v>830</v>
      </c>
      <c r="E164" s="23">
        <f t="shared" si="10"/>
        <v>0</v>
      </c>
      <c r="F164" s="24">
        <f t="shared" si="11"/>
        <v>0</v>
      </c>
      <c r="G164" s="23">
        <f>INT((C164+D164+E164+F164)/$G$5)</f>
        <v>830</v>
      </c>
      <c r="J164" s="26"/>
      <c r="K164" s="27">
        <v>1</v>
      </c>
      <c r="O164" t="str">
        <f t="shared" si="8"/>
        <v/>
      </c>
      <c r="Q164" s="3"/>
      <c r="V164" s="4"/>
      <c r="W164" s="4"/>
      <c r="X164" s="4"/>
    </row>
    <row r="165" spans="1:24" ht="15.75">
      <c r="A165" s="16"/>
      <c r="B165" s="20">
        <v>158</v>
      </c>
      <c r="C165" s="23">
        <f>ROUND($C$5*SIN((B165*PI()/128)*$C$4),0)</f>
        <v>0</v>
      </c>
      <c r="D165" s="23">
        <f t="shared" si="9"/>
        <v>1052</v>
      </c>
      <c r="E165" s="23">
        <f t="shared" si="10"/>
        <v>0</v>
      </c>
      <c r="F165" s="24">
        <f t="shared" si="11"/>
        <v>0</v>
      </c>
      <c r="G165" s="23">
        <f>INT((C165+D165+E165+F165)/$G$5)</f>
        <v>1052</v>
      </c>
      <c r="J165" s="26"/>
      <c r="K165" s="27">
        <v>1</v>
      </c>
      <c r="O165" t="str">
        <f t="shared" si="8"/>
        <v/>
      </c>
      <c r="Q165" s="3"/>
      <c r="V165" s="4"/>
      <c r="W165" s="4"/>
      <c r="X165" s="4"/>
    </row>
    <row r="166" spans="1:24" ht="15.75">
      <c r="A166" s="16"/>
      <c r="B166" s="20">
        <v>159</v>
      </c>
      <c r="C166" s="23">
        <f>ROUND($C$5*SIN((B166*PI()/128)*$C$4),0)</f>
        <v>0</v>
      </c>
      <c r="D166" s="23">
        <f t="shared" si="9"/>
        <v>1259</v>
      </c>
      <c r="E166" s="23">
        <f t="shared" si="10"/>
        <v>0</v>
      </c>
      <c r="F166" s="24">
        <f t="shared" si="11"/>
        <v>0</v>
      </c>
      <c r="G166" s="23">
        <f>INT((C166+D166+E166+F166)/$G$5)</f>
        <v>1259</v>
      </c>
      <c r="J166" s="26"/>
      <c r="K166" s="27">
        <v>7</v>
      </c>
      <c r="O166" t="str">
        <f t="shared" si="8"/>
        <v/>
      </c>
      <c r="Q166" s="3"/>
      <c r="V166" s="4"/>
      <c r="W166" s="4"/>
      <c r="X166" s="4"/>
    </row>
    <row r="167" spans="1:24" ht="15.75">
      <c r="A167" s="16"/>
      <c r="B167" s="20">
        <v>160</v>
      </c>
      <c r="C167" s="23">
        <f>ROUND($C$5*SIN((B167*PI()/128)*$C$4),0)</f>
        <v>0</v>
      </c>
      <c r="D167" s="23">
        <f t="shared" si="9"/>
        <v>1447</v>
      </c>
      <c r="E167" s="23">
        <f t="shared" si="10"/>
        <v>0</v>
      </c>
      <c r="F167" s="24">
        <f t="shared" si="11"/>
        <v>0</v>
      </c>
      <c r="G167" s="23">
        <f>INT((C167+D167+E167+F167)/$G$5)</f>
        <v>1447</v>
      </c>
      <c r="J167" s="26"/>
      <c r="K167" s="27">
        <v>1</v>
      </c>
      <c r="O167" t="str">
        <f t="shared" si="8"/>
        <v/>
      </c>
      <c r="Q167" s="3"/>
      <c r="V167" s="4"/>
      <c r="W167" s="4"/>
      <c r="X167" s="4"/>
    </row>
    <row r="168" spans="1:24" ht="15.75">
      <c r="A168" s="16"/>
      <c r="B168" s="20">
        <v>161</v>
      </c>
      <c r="C168" s="23">
        <f>ROUND($C$5*SIN((B168*PI()/128)*$C$4),0)</f>
        <v>0</v>
      </c>
      <c r="D168" s="23">
        <f t="shared" si="9"/>
        <v>1614</v>
      </c>
      <c r="E168" s="23">
        <f t="shared" si="10"/>
        <v>0</v>
      </c>
      <c r="F168" s="24">
        <f t="shared" si="11"/>
        <v>0</v>
      </c>
      <c r="G168" s="23">
        <f>INT((C168+D168+E168+F168)/$G$5)</f>
        <v>1614</v>
      </c>
      <c r="J168" s="26"/>
      <c r="K168" s="27">
        <v>3</v>
      </c>
      <c r="O168" t="str">
        <f t="shared" si="8"/>
        <v/>
      </c>
      <c r="Q168" s="3"/>
      <c r="V168" s="4"/>
      <c r="W168" s="4"/>
      <c r="X168" s="4"/>
    </row>
    <row r="169" spans="1:24" ht="15.75">
      <c r="A169" s="16"/>
      <c r="B169" s="20">
        <v>162</v>
      </c>
      <c r="C169" s="23">
        <f>ROUND($C$5*SIN((B169*PI()/128)*$C$4),0)</f>
        <v>0</v>
      </c>
      <c r="D169" s="23">
        <f t="shared" si="9"/>
        <v>1756</v>
      </c>
      <c r="E169" s="23">
        <f t="shared" si="10"/>
        <v>0</v>
      </c>
      <c r="F169" s="24">
        <f t="shared" si="11"/>
        <v>0</v>
      </c>
      <c r="G169" s="23">
        <f>INT((C169+D169+E169+F169)/$G$5)</f>
        <v>1756</v>
      </c>
      <c r="J169" s="26"/>
      <c r="K169" s="27">
        <v>2</v>
      </c>
      <c r="O169" t="str">
        <f t="shared" si="8"/>
        <v/>
      </c>
      <c r="Q169" s="3"/>
      <c r="V169" s="4"/>
      <c r="W169" s="4"/>
      <c r="X169" s="4"/>
    </row>
    <row r="170" spans="1:24" ht="15.75">
      <c r="A170" s="16"/>
      <c r="B170" s="20">
        <v>163</v>
      </c>
      <c r="C170" s="23">
        <f>ROUND($C$5*SIN((B170*PI()/128)*$C$4),0)</f>
        <v>0</v>
      </c>
      <c r="D170" s="23">
        <f t="shared" si="9"/>
        <v>1871</v>
      </c>
      <c r="E170" s="23">
        <f t="shared" si="10"/>
        <v>0</v>
      </c>
      <c r="F170" s="24">
        <f t="shared" si="11"/>
        <v>0</v>
      </c>
      <c r="G170" s="23">
        <f>INT((C170+D170+E170+F170)/$G$5)</f>
        <v>1871</v>
      </c>
      <c r="J170" s="26"/>
      <c r="K170" s="27">
        <v>15</v>
      </c>
      <c r="O170" t="str">
        <f t="shared" si="8"/>
        <v/>
      </c>
      <c r="Q170" s="3"/>
      <c r="V170" s="4"/>
      <c r="W170" s="4"/>
      <c r="X170" s="4"/>
    </row>
    <row r="171" spans="1:24" ht="15.75">
      <c r="A171" s="16"/>
      <c r="B171" s="20">
        <v>164</v>
      </c>
      <c r="C171" s="23">
        <f>ROUND($C$5*SIN((B171*PI()/128)*$C$4),0)</f>
        <v>0</v>
      </c>
      <c r="D171" s="23">
        <f t="shared" si="9"/>
        <v>1959</v>
      </c>
      <c r="E171" s="23">
        <f t="shared" si="10"/>
        <v>0</v>
      </c>
      <c r="F171" s="24">
        <f t="shared" si="11"/>
        <v>0</v>
      </c>
      <c r="G171" s="23">
        <f>INT((C171+D171+E171+F171)/$G$5)</f>
        <v>1959</v>
      </c>
      <c r="J171" s="26"/>
      <c r="K171" s="27">
        <v>3</v>
      </c>
      <c r="O171" t="str">
        <f t="shared" si="8"/>
        <v/>
      </c>
      <c r="Q171" s="3"/>
      <c r="V171" s="4"/>
      <c r="W171" s="4"/>
      <c r="X171" s="4"/>
    </row>
    <row r="172" spans="1:24" ht="15.75">
      <c r="A172" s="16"/>
      <c r="B172" s="20">
        <v>165</v>
      </c>
      <c r="C172" s="23">
        <f>ROUND($C$5*SIN((B172*PI()/128)*$C$4),0)</f>
        <v>0</v>
      </c>
      <c r="D172" s="23">
        <f t="shared" si="9"/>
        <v>2017</v>
      </c>
      <c r="E172" s="23">
        <f t="shared" si="10"/>
        <v>0</v>
      </c>
      <c r="F172" s="24">
        <f t="shared" si="11"/>
        <v>0</v>
      </c>
      <c r="G172" s="23">
        <f>INT((C172+D172+E172+F172)/$G$5)</f>
        <v>2017</v>
      </c>
      <c r="J172" s="26"/>
      <c r="K172" s="27">
        <v>4</v>
      </c>
      <c r="O172" t="str">
        <f t="shared" si="8"/>
        <v/>
      </c>
      <c r="Q172" s="3"/>
      <c r="V172" s="4"/>
      <c r="W172" s="4"/>
      <c r="X172" s="4"/>
    </row>
    <row r="173" spans="1:24" ht="15.75">
      <c r="A173" s="16"/>
      <c r="B173" s="20">
        <v>166</v>
      </c>
      <c r="C173" s="23">
        <f>ROUND($C$5*SIN((B173*PI()/128)*$C$4),0)</f>
        <v>0</v>
      </c>
      <c r="D173" s="23">
        <f t="shared" si="9"/>
        <v>2045</v>
      </c>
      <c r="E173" s="23">
        <f t="shared" si="10"/>
        <v>0</v>
      </c>
      <c r="F173" s="24">
        <f t="shared" si="11"/>
        <v>0</v>
      </c>
      <c r="G173" s="23">
        <f>INT((C173+D173+E173+F173)/$G$5)</f>
        <v>2045</v>
      </c>
      <c r="J173" s="26"/>
      <c r="K173" s="27">
        <v>2</v>
      </c>
      <c r="O173" t="str">
        <f t="shared" si="8"/>
        <v/>
      </c>
      <c r="Q173" s="3"/>
      <c r="V173" s="4"/>
      <c r="W173" s="4"/>
      <c r="X173" s="4"/>
    </row>
    <row r="174" spans="1:24" ht="15.75">
      <c r="A174" s="16"/>
      <c r="B174" s="20">
        <v>167</v>
      </c>
      <c r="C174" s="23">
        <f>ROUND($C$5*SIN((B174*PI()/128)*$C$4),0)</f>
        <v>0</v>
      </c>
      <c r="D174" s="23">
        <f t="shared" si="9"/>
        <v>2041</v>
      </c>
      <c r="E174" s="23">
        <f t="shared" si="10"/>
        <v>0</v>
      </c>
      <c r="F174" s="24">
        <f t="shared" si="11"/>
        <v>0</v>
      </c>
      <c r="G174" s="23">
        <f>INT((C174+D174+E174+F174)/$G$5)</f>
        <v>2041</v>
      </c>
      <c r="J174" s="26"/>
      <c r="K174" s="27">
        <v>7</v>
      </c>
      <c r="O174" t="str">
        <f t="shared" si="8"/>
        <v/>
      </c>
      <c r="Q174" s="3"/>
      <c r="V174" s="4"/>
      <c r="W174" s="4"/>
      <c r="X174" s="4"/>
    </row>
    <row r="175" spans="1:24" ht="15.75">
      <c r="A175" s="16"/>
      <c r="B175" s="20">
        <v>168</v>
      </c>
      <c r="C175" s="23">
        <f>ROUND($C$5*SIN((B175*PI()/128)*$C$4),0)</f>
        <v>0</v>
      </c>
      <c r="D175" s="23">
        <f t="shared" si="9"/>
        <v>2008</v>
      </c>
      <c r="E175" s="23">
        <f t="shared" si="10"/>
        <v>0</v>
      </c>
      <c r="F175" s="24">
        <f t="shared" si="11"/>
        <v>0</v>
      </c>
      <c r="G175" s="23">
        <f>INT((C175+D175+E175+F175)/$G$5)</f>
        <v>2008</v>
      </c>
      <c r="J175" s="26"/>
      <c r="K175" s="27">
        <v>1</v>
      </c>
      <c r="O175" t="str">
        <f t="shared" si="8"/>
        <v/>
      </c>
      <c r="Q175" s="3"/>
      <c r="V175" s="4"/>
      <c r="W175" s="4"/>
      <c r="X175" s="4"/>
    </row>
    <row r="176" spans="1:24" ht="15.75">
      <c r="A176" s="16"/>
      <c r="B176" s="20">
        <v>169</v>
      </c>
      <c r="C176" s="23">
        <f>ROUND($C$5*SIN((B176*PI()/128)*$C$4),0)</f>
        <v>0</v>
      </c>
      <c r="D176" s="23">
        <f t="shared" si="9"/>
        <v>1944</v>
      </c>
      <c r="E176" s="23">
        <f t="shared" si="10"/>
        <v>0</v>
      </c>
      <c r="F176" s="24">
        <f t="shared" si="11"/>
        <v>0</v>
      </c>
      <c r="G176" s="23">
        <f>INT((C176+D176+E176+F176)/$G$5)</f>
        <v>1944</v>
      </c>
      <c r="J176" s="26"/>
      <c r="K176" s="27">
        <v>6</v>
      </c>
      <c r="O176" t="str">
        <f t="shared" si="8"/>
        <v/>
      </c>
      <c r="Q176" s="3"/>
      <c r="V176" s="4"/>
      <c r="W176" s="4"/>
      <c r="X176" s="4"/>
    </row>
    <row r="177" spans="1:24" ht="15.75">
      <c r="A177" s="16"/>
      <c r="B177" s="20">
        <v>170</v>
      </c>
      <c r="C177" s="23">
        <f>ROUND($C$5*SIN((B177*PI()/128)*$C$4),0)</f>
        <v>0</v>
      </c>
      <c r="D177" s="23">
        <f t="shared" si="9"/>
        <v>1850</v>
      </c>
      <c r="E177" s="23">
        <f t="shared" si="10"/>
        <v>0</v>
      </c>
      <c r="F177" s="24">
        <f t="shared" si="11"/>
        <v>0</v>
      </c>
      <c r="G177" s="23">
        <f>INT((C177+D177+E177+F177)/$G$5)</f>
        <v>1850</v>
      </c>
      <c r="J177" s="26"/>
      <c r="K177" s="27">
        <v>2</v>
      </c>
      <c r="O177" t="str">
        <f t="shared" si="8"/>
        <v/>
      </c>
      <c r="Q177" s="3"/>
      <c r="V177" s="4"/>
      <c r="W177" s="4"/>
      <c r="X177" s="4"/>
    </row>
    <row r="178" spans="1:24" ht="15.75">
      <c r="A178" s="16"/>
      <c r="B178" s="20">
        <v>171</v>
      </c>
      <c r="C178" s="23">
        <f>ROUND($C$5*SIN((B178*PI()/128)*$C$4),0)</f>
        <v>0</v>
      </c>
      <c r="D178" s="23">
        <f t="shared" si="9"/>
        <v>1729</v>
      </c>
      <c r="E178" s="23">
        <f t="shared" si="10"/>
        <v>0</v>
      </c>
      <c r="F178" s="24">
        <f t="shared" si="11"/>
        <v>0</v>
      </c>
      <c r="G178" s="23">
        <f>INT((C178+D178+E178+F178)/$G$5)</f>
        <v>1729</v>
      </c>
      <c r="J178" s="26"/>
      <c r="K178" s="27">
        <v>8</v>
      </c>
      <c r="O178" t="str">
        <f t="shared" si="8"/>
        <v/>
      </c>
      <c r="Q178" s="3"/>
      <c r="V178" s="4"/>
      <c r="W178" s="4"/>
      <c r="X178" s="4"/>
    </row>
    <row r="179" spans="1:24" ht="15.75">
      <c r="A179" s="16"/>
      <c r="B179" s="20">
        <v>172</v>
      </c>
      <c r="C179" s="23">
        <f>ROUND($C$5*SIN((B179*PI()/128)*$C$4),0)</f>
        <v>0</v>
      </c>
      <c r="D179" s="23">
        <f t="shared" si="9"/>
        <v>1582</v>
      </c>
      <c r="E179" s="23">
        <f t="shared" si="10"/>
        <v>0</v>
      </c>
      <c r="F179" s="24">
        <f t="shared" si="11"/>
        <v>0</v>
      </c>
      <c r="G179" s="23">
        <f>INT((C179+D179+E179+F179)/$G$5)</f>
        <v>1582</v>
      </c>
      <c r="J179" s="26"/>
      <c r="K179" s="27">
        <v>1</v>
      </c>
      <c r="O179" t="str">
        <f t="shared" si="8"/>
        <v/>
      </c>
      <c r="Q179" s="3"/>
      <c r="V179" s="4"/>
      <c r="W179" s="4"/>
      <c r="X179" s="4"/>
    </row>
    <row r="180" spans="1:24" ht="15.75">
      <c r="A180" s="16"/>
      <c r="B180" s="20">
        <v>173</v>
      </c>
      <c r="C180" s="23">
        <f>ROUND($C$5*SIN((B180*PI()/128)*$C$4),0)</f>
        <v>0</v>
      </c>
      <c r="D180" s="23">
        <f t="shared" si="9"/>
        <v>1411</v>
      </c>
      <c r="E180" s="23">
        <f t="shared" si="10"/>
        <v>0</v>
      </c>
      <c r="F180" s="24">
        <f t="shared" si="11"/>
        <v>0</v>
      </c>
      <c r="G180" s="23">
        <f>INT((C180+D180+E180+F180)/$G$5)</f>
        <v>1411</v>
      </c>
      <c r="J180" s="26"/>
      <c r="K180" s="27">
        <v>4</v>
      </c>
      <c r="O180" t="str">
        <f t="shared" si="8"/>
        <v/>
      </c>
      <c r="Q180" s="3"/>
      <c r="V180" s="4"/>
      <c r="W180" s="4"/>
      <c r="X180" s="4"/>
    </row>
    <row r="181" spans="1:24" ht="15.75">
      <c r="A181" s="16"/>
      <c r="B181" s="20">
        <v>174</v>
      </c>
      <c r="C181" s="23">
        <f>ROUND($C$5*SIN((B181*PI()/128)*$C$4),0)</f>
        <v>0</v>
      </c>
      <c r="D181" s="23">
        <f t="shared" si="9"/>
        <v>1219</v>
      </c>
      <c r="E181" s="23">
        <f t="shared" si="10"/>
        <v>0</v>
      </c>
      <c r="F181" s="24">
        <f t="shared" si="11"/>
        <v>0</v>
      </c>
      <c r="G181" s="23">
        <f>INT((C181+D181+E181+F181)/$G$5)</f>
        <v>1219</v>
      </c>
      <c r="J181" s="26"/>
      <c r="K181" s="27">
        <v>2</v>
      </c>
      <c r="O181" t="str">
        <f t="shared" si="8"/>
        <v/>
      </c>
      <c r="Q181" s="3"/>
      <c r="V181" s="4"/>
      <c r="W181" s="4"/>
      <c r="X181" s="4"/>
    </row>
    <row r="182" spans="1:24" ht="15.75">
      <c r="A182" s="16"/>
      <c r="B182" s="20">
        <v>175</v>
      </c>
      <c r="C182" s="23">
        <f>ROUND($C$5*SIN((B182*PI()/128)*$C$4),0)</f>
        <v>0</v>
      </c>
      <c r="D182" s="23">
        <f t="shared" si="9"/>
        <v>1009</v>
      </c>
      <c r="E182" s="23">
        <f t="shared" si="10"/>
        <v>0</v>
      </c>
      <c r="F182" s="24">
        <f t="shared" si="11"/>
        <v>0</v>
      </c>
      <c r="G182" s="23">
        <f>INT((C182+D182+E182+F182)/$G$5)</f>
        <v>1009</v>
      </c>
      <c r="J182" s="26"/>
      <c r="K182" s="27">
        <v>10</v>
      </c>
      <c r="O182" t="str">
        <f t="shared" si="8"/>
        <v/>
      </c>
      <c r="Q182" s="3"/>
      <c r="V182" s="4"/>
      <c r="W182" s="4"/>
      <c r="X182" s="4"/>
    </row>
    <row r="183" spans="1:24" ht="15.75">
      <c r="A183" s="16"/>
      <c r="B183" s="20">
        <v>176</v>
      </c>
      <c r="C183" s="23">
        <f>ROUND($C$5*SIN((B183*PI()/128)*$C$4),0)</f>
        <v>0</v>
      </c>
      <c r="D183" s="23">
        <f t="shared" si="9"/>
        <v>783</v>
      </c>
      <c r="E183" s="23">
        <f t="shared" si="10"/>
        <v>0</v>
      </c>
      <c r="F183" s="24">
        <f t="shared" si="11"/>
        <v>0</v>
      </c>
      <c r="G183" s="23">
        <f>INT((C183+D183+E183+F183)/$G$5)</f>
        <v>783</v>
      </c>
      <c r="J183" s="26"/>
      <c r="K183" s="27">
        <v>1</v>
      </c>
      <c r="O183" t="str">
        <f t="shared" si="8"/>
        <v/>
      </c>
      <c r="Q183" s="3"/>
      <c r="V183" s="4"/>
      <c r="W183" s="4"/>
      <c r="X183" s="4"/>
    </row>
    <row r="184" spans="1:24" ht="15.75">
      <c r="A184" s="16"/>
      <c r="B184" s="20">
        <v>177</v>
      </c>
      <c r="C184" s="23">
        <f>ROUND($C$5*SIN((B184*PI()/128)*$C$4),0)</f>
        <v>0</v>
      </c>
      <c r="D184" s="23">
        <f t="shared" si="9"/>
        <v>546</v>
      </c>
      <c r="E184" s="23">
        <f t="shared" si="10"/>
        <v>0</v>
      </c>
      <c r="F184" s="24">
        <f t="shared" si="11"/>
        <v>0</v>
      </c>
      <c r="G184" s="23">
        <f>INT((C184+D184+E184+F184)/$G$5)</f>
        <v>546</v>
      </c>
      <c r="J184" s="26"/>
      <c r="K184" s="27">
        <v>5</v>
      </c>
      <c r="O184" t="str">
        <f t="shared" si="8"/>
        <v/>
      </c>
      <c r="Q184" s="3"/>
      <c r="V184" s="4"/>
      <c r="W184" s="4"/>
      <c r="X184" s="4"/>
    </row>
    <row r="185" spans="1:24" ht="15.75">
      <c r="A185" s="16"/>
      <c r="B185" s="20">
        <v>178</v>
      </c>
      <c r="C185" s="23">
        <f>ROUND($C$5*SIN((B185*PI()/128)*$C$4),0)</f>
        <v>0</v>
      </c>
      <c r="D185" s="23">
        <f t="shared" si="9"/>
        <v>300</v>
      </c>
      <c r="E185" s="23">
        <f t="shared" si="10"/>
        <v>0</v>
      </c>
      <c r="F185" s="24">
        <f t="shared" si="11"/>
        <v>0</v>
      </c>
      <c r="G185" s="23">
        <f>INT((C185+D185+E185+F185)/$G$5)</f>
        <v>300</v>
      </c>
      <c r="J185" s="26"/>
      <c r="K185" s="27">
        <v>1</v>
      </c>
      <c r="O185" t="str">
        <f t="shared" si="8"/>
        <v/>
      </c>
      <c r="Q185" s="3"/>
      <c r="V185" s="4"/>
      <c r="W185" s="4"/>
      <c r="X185" s="4"/>
    </row>
    <row r="186" spans="1:24" ht="15.75">
      <c r="A186" s="16"/>
      <c r="B186" s="20">
        <v>179</v>
      </c>
      <c r="C186" s="23">
        <f>ROUND($C$5*SIN((B186*PI()/128)*$C$4),0)</f>
        <v>0</v>
      </c>
      <c r="D186" s="23">
        <f t="shared" si="9"/>
        <v>50</v>
      </c>
      <c r="E186" s="23">
        <f t="shared" si="10"/>
        <v>0</v>
      </c>
      <c r="F186" s="24">
        <f t="shared" si="11"/>
        <v>0</v>
      </c>
      <c r="G186" s="23">
        <f>INT((C186+D186+E186+F186)/$G$5)</f>
        <v>50</v>
      </c>
      <c r="J186" s="26"/>
      <c r="K186" s="27">
        <v>3</v>
      </c>
      <c r="O186" t="str">
        <f t="shared" si="8"/>
        <v/>
      </c>
      <c r="Q186" s="3"/>
      <c r="V186" s="4"/>
      <c r="W186" s="4"/>
      <c r="X186" s="4"/>
    </row>
    <row r="187" spans="1:24" ht="15.75">
      <c r="A187" s="16"/>
      <c r="B187" s="20">
        <v>180</v>
      </c>
      <c r="C187" s="23">
        <f>ROUND($C$5*SIN((B187*PI()/128)*$C$4),0)</f>
        <v>0</v>
      </c>
      <c r="D187" s="23">
        <f t="shared" si="9"/>
        <v>-201</v>
      </c>
      <c r="E187" s="23">
        <f t="shared" si="10"/>
        <v>0</v>
      </c>
      <c r="F187" s="24">
        <f t="shared" si="11"/>
        <v>0</v>
      </c>
      <c r="G187" s="23">
        <f>INT((C187+D187+E187+F187)/$G$5)</f>
        <v>-201</v>
      </c>
      <c r="J187" s="26"/>
      <c r="K187" s="27">
        <v>1</v>
      </c>
      <c r="O187" t="str">
        <f t="shared" si="8"/>
        <v/>
      </c>
      <c r="Q187" s="3"/>
      <c r="V187" s="4"/>
      <c r="W187" s="4"/>
      <c r="X187" s="4"/>
    </row>
    <row r="188" spans="1:24" ht="15.75">
      <c r="A188" s="16"/>
      <c r="B188" s="20">
        <v>181</v>
      </c>
      <c r="C188" s="23">
        <f>ROUND($C$5*SIN((B188*PI()/128)*$C$4),0)</f>
        <v>0</v>
      </c>
      <c r="D188" s="23">
        <f t="shared" si="9"/>
        <v>-449</v>
      </c>
      <c r="E188" s="23">
        <f t="shared" si="10"/>
        <v>0</v>
      </c>
      <c r="F188" s="24">
        <f t="shared" si="11"/>
        <v>0</v>
      </c>
      <c r="G188" s="23">
        <f>INT((C188+D188+E188+F188)/$G$5)</f>
        <v>-449</v>
      </c>
      <c r="J188" s="26"/>
      <c r="K188" s="27">
        <v>7</v>
      </c>
      <c r="O188" t="str">
        <f t="shared" si="8"/>
        <v/>
      </c>
      <c r="Q188" s="3"/>
      <c r="V188" s="4"/>
      <c r="W188" s="4"/>
      <c r="X188" s="4"/>
    </row>
    <row r="189" spans="1:24" ht="15.75">
      <c r="A189" s="16"/>
      <c r="B189" s="20">
        <v>182</v>
      </c>
      <c r="C189" s="23">
        <f>ROUND($C$5*SIN((B189*PI()/128)*$C$4),0)</f>
        <v>0</v>
      </c>
      <c r="D189" s="23">
        <f t="shared" si="9"/>
        <v>-690</v>
      </c>
      <c r="E189" s="23">
        <f t="shared" si="10"/>
        <v>0</v>
      </c>
      <c r="F189" s="24">
        <f t="shared" si="11"/>
        <v>0</v>
      </c>
      <c r="G189" s="23">
        <f>INT((C189+D189+E189+F189)/$G$5)</f>
        <v>-690</v>
      </c>
      <c r="J189" s="26"/>
      <c r="K189" s="27">
        <v>2</v>
      </c>
      <c r="O189" t="str">
        <f t="shared" si="8"/>
        <v/>
      </c>
      <c r="Q189" s="3"/>
      <c r="V189" s="4"/>
      <c r="W189" s="4"/>
      <c r="X189" s="4"/>
    </row>
    <row r="190" spans="1:24" ht="15.75">
      <c r="A190" s="16"/>
      <c r="B190" s="20">
        <v>183</v>
      </c>
      <c r="C190" s="23">
        <f>ROUND($C$5*SIN((B190*PI()/128)*$C$4),0)</f>
        <v>0</v>
      </c>
      <c r="D190" s="23">
        <f t="shared" si="9"/>
        <v>-920</v>
      </c>
      <c r="E190" s="23">
        <f t="shared" si="10"/>
        <v>0</v>
      </c>
      <c r="F190" s="24">
        <f t="shared" si="11"/>
        <v>0</v>
      </c>
      <c r="G190" s="23">
        <f>INT((C190+D190+E190+F190)/$G$5)</f>
        <v>-920</v>
      </c>
      <c r="J190" s="26"/>
      <c r="K190" s="27">
        <v>8</v>
      </c>
      <c r="O190" t="str">
        <f t="shared" si="8"/>
        <v/>
      </c>
      <c r="Q190" s="3"/>
      <c r="V190" s="4"/>
      <c r="W190" s="4"/>
      <c r="X190" s="4"/>
    </row>
    <row r="191" spans="1:24" ht="15.75">
      <c r="A191" s="16"/>
      <c r="B191" s="20">
        <v>184</v>
      </c>
      <c r="C191" s="23">
        <f>ROUND($C$5*SIN((B191*PI()/128)*$C$4),0)</f>
        <v>0</v>
      </c>
      <c r="D191" s="23">
        <f t="shared" si="9"/>
        <v>-1137</v>
      </c>
      <c r="E191" s="23">
        <f t="shared" si="10"/>
        <v>0</v>
      </c>
      <c r="F191" s="24">
        <f t="shared" si="11"/>
        <v>0</v>
      </c>
      <c r="G191" s="23">
        <f>INT((C191+D191+E191+F191)/$G$5)</f>
        <v>-1137</v>
      </c>
      <c r="J191" s="26"/>
      <c r="K191" s="27">
        <v>0</v>
      </c>
      <c r="O191" t="str">
        <f t="shared" si="8"/>
        <v/>
      </c>
      <c r="Q191" s="3"/>
      <c r="V191" s="4"/>
      <c r="W191" s="4"/>
      <c r="X191" s="4"/>
    </row>
    <row r="192" spans="1:24" ht="15.75">
      <c r="A192" s="16"/>
      <c r="B192" s="20">
        <v>185</v>
      </c>
      <c r="C192" s="23">
        <f>ROUND($C$5*SIN((B192*PI()/128)*$C$4),0)</f>
        <v>0</v>
      </c>
      <c r="D192" s="23">
        <f t="shared" si="9"/>
        <v>-1337</v>
      </c>
      <c r="E192" s="23">
        <f t="shared" si="10"/>
        <v>0</v>
      </c>
      <c r="F192" s="24">
        <f t="shared" si="11"/>
        <v>0</v>
      </c>
      <c r="G192" s="23">
        <f>INT((C192+D192+E192+F192)/$G$5)</f>
        <v>-1337</v>
      </c>
      <c r="J192" s="26"/>
      <c r="K192" s="27">
        <v>5</v>
      </c>
      <c r="O192" t="str">
        <f t="shared" si="8"/>
        <v/>
      </c>
      <c r="Q192" s="3"/>
      <c r="V192" s="4"/>
      <c r="W192" s="4"/>
      <c r="X192" s="4"/>
    </row>
    <row r="193" spans="1:24" ht="15.75">
      <c r="A193" s="16"/>
      <c r="B193" s="20">
        <v>186</v>
      </c>
      <c r="C193" s="23">
        <f>ROUND($C$5*SIN((B193*PI()/128)*$C$4),0)</f>
        <v>0</v>
      </c>
      <c r="D193" s="23">
        <f t="shared" si="9"/>
        <v>-1517</v>
      </c>
      <c r="E193" s="23">
        <f t="shared" si="10"/>
        <v>0</v>
      </c>
      <c r="F193" s="24">
        <f t="shared" si="11"/>
        <v>0</v>
      </c>
      <c r="G193" s="23">
        <f>INT((C193+D193+E193+F193)/$G$5)</f>
        <v>-1517</v>
      </c>
      <c r="J193" s="26"/>
      <c r="K193" s="27">
        <v>0</v>
      </c>
      <c r="O193" t="str">
        <f t="shared" si="8"/>
        <v/>
      </c>
      <c r="Q193" s="3"/>
      <c r="V193" s="4"/>
      <c r="W193" s="4"/>
      <c r="X193" s="4"/>
    </row>
    <row r="194" spans="1:24" ht="15.75">
      <c r="A194" s="16"/>
      <c r="B194" s="20">
        <v>187</v>
      </c>
      <c r="C194" s="23">
        <f>ROUND($C$5*SIN((B194*PI()/128)*$C$4),0)</f>
        <v>0</v>
      </c>
      <c r="D194" s="23">
        <f t="shared" si="9"/>
        <v>-1674</v>
      </c>
      <c r="E194" s="23">
        <f t="shared" si="10"/>
        <v>0</v>
      </c>
      <c r="F194" s="24">
        <f t="shared" si="11"/>
        <v>0</v>
      </c>
      <c r="G194" s="23">
        <f>INT((C194+D194+E194+F194)/$G$5)</f>
        <v>-1674</v>
      </c>
      <c r="J194" s="26"/>
      <c r="K194" s="27">
        <v>21252</v>
      </c>
      <c r="O194" t="str">
        <f t="shared" si="8"/>
        <v/>
      </c>
      <c r="Q194" s="3"/>
      <c r="V194" s="4"/>
      <c r="W194" s="4"/>
      <c r="X194" s="4"/>
    </row>
    <row r="195" spans="1:24" ht="15.75">
      <c r="A195" s="16"/>
      <c r="B195" s="20">
        <v>188</v>
      </c>
      <c r="C195" s="23">
        <f>ROUND($C$5*SIN((B195*PI()/128)*$C$4),0)</f>
        <v>0</v>
      </c>
      <c r="D195" s="23">
        <f t="shared" si="9"/>
        <v>-1805</v>
      </c>
      <c r="E195" s="23">
        <f t="shared" si="10"/>
        <v>0</v>
      </c>
      <c r="F195" s="24">
        <f t="shared" si="11"/>
        <v>0</v>
      </c>
      <c r="G195" s="23">
        <f>INT((C195+D195+E195+F195)/$G$5)</f>
        <v>-1805</v>
      </c>
      <c r="J195" s="26"/>
      <c r="K195" s="27">
        <v>1</v>
      </c>
      <c r="O195" t="str">
        <f t="shared" ref="O195:O258" si="12">IF(A197 &lt;&gt; 0,HEX2DEC(A197), "")</f>
        <v/>
      </c>
      <c r="Q195" s="3"/>
      <c r="V195" s="4"/>
      <c r="W195" s="4"/>
      <c r="X195" s="4"/>
    </row>
    <row r="196" spans="1:24" ht="15.75">
      <c r="A196" s="16"/>
      <c r="B196" s="20">
        <v>189</v>
      </c>
      <c r="C196" s="23">
        <f>ROUND($C$5*SIN((B196*PI()/128)*$C$4),0)</f>
        <v>0</v>
      </c>
      <c r="D196" s="23">
        <f t="shared" si="9"/>
        <v>-1910</v>
      </c>
      <c r="E196" s="23">
        <f t="shared" si="10"/>
        <v>0</v>
      </c>
      <c r="F196" s="24">
        <f t="shared" si="11"/>
        <v>0</v>
      </c>
      <c r="G196" s="23">
        <f>INT((C196+D196+E196+F196)/$G$5)</f>
        <v>-1910</v>
      </c>
      <c r="J196" s="26"/>
      <c r="K196" s="27">
        <v>13</v>
      </c>
      <c r="O196" t="str">
        <f t="shared" si="12"/>
        <v/>
      </c>
      <c r="Q196" s="3"/>
      <c r="V196" s="4"/>
      <c r="W196" s="4"/>
      <c r="X196" s="4"/>
    </row>
    <row r="197" spans="1:24" ht="15.75">
      <c r="A197" s="16"/>
      <c r="B197" s="20">
        <v>190</v>
      </c>
      <c r="C197" s="23">
        <f>ROUND($C$5*SIN((B197*PI()/128)*$C$4),0)</f>
        <v>0</v>
      </c>
      <c r="D197" s="23">
        <f t="shared" si="9"/>
        <v>-1986</v>
      </c>
      <c r="E197" s="23">
        <f t="shared" si="10"/>
        <v>0</v>
      </c>
      <c r="F197" s="24">
        <f t="shared" si="11"/>
        <v>0</v>
      </c>
      <c r="G197" s="23">
        <f>INT((C197+D197+E197+F197)/$G$5)</f>
        <v>-1986</v>
      </c>
      <c r="J197" s="26"/>
      <c r="K197" s="27">
        <v>1</v>
      </c>
      <c r="O197" t="str">
        <f t="shared" si="12"/>
        <v/>
      </c>
      <c r="Q197" s="3"/>
      <c r="V197" s="4"/>
      <c r="W197" s="4"/>
      <c r="X197" s="4"/>
    </row>
    <row r="198" spans="1:24" ht="15.75">
      <c r="A198" s="16"/>
      <c r="B198" s="20">
        <v>191</v>
      </c>
      <c r="C198" s="23">
        <f>ROUND($C$5*SIN((B198*PI()/128)*$C$4),0)</f>
        <v>0</v>
      </c>
      <c r="D198" s="23">
        <f t="shared" si="9"/>
        <v>-2032</v>
      </c>
      <c r="E198" s="23">
        <f t="shared" si="10"/>
        <v>0</v>
      </c>
      <c r="F198" s="24">
        <f t="shared" si="11"/>
        <v>0</v>
      </c>
      <c r="G198" s="23">
        <f>INT((C198+D198+E198+F198)/$G$5)</f>
        <v>-2032</v>
      </c>
      <c r="J198" s="26"/>
      <c r="K198" s="27">
        <v>17</v>
      </c>
      <c r="O198" t="str">
        <f t="shared" si="12"/>
        <v/>
      </c>
      <c r="Q198" s="3"/>
      <c r="V198" s="4"/>
      <c r="W198" s="4"/>
      <c r="X198" s="4"/>
    </row>
    <row r="199" spans="1:24" ht="15.75">
      <c r="A199" s="16"/>
      <c r="B199" s="20">
        <v>192</v>
      </c>
      <c r="C199" s="23">
        <f>ROUND($C$5*SIN((B199*PI()/128)*$C$4),0)</f>
        <v>0</v>
      </c>
      <c r="D199" s="23">
        <f t="shared" si="9"/>
        <v>-2047</v>
      </c>
      <c r="E199" s="23">
        <f t="shared" si="10"/>
        <v>0</v>
      </c>
      <c r="F199" s="24">
        <f t="shared" si="11"/>
        <v>0</v>
      </c>
      <c r="G199" s="23">
        <f>INT((C199+D199+E199+F199)/$G$5)</f>
        <v>-2047</v>
      </c>
      <c r="J199" s="26"/>
      <c r="K199" s="27">
        <v>2</v>
      </c>
      <c r="O199" t="str">
        <f t="shared" si="12"/>
        <v/>
      </c>
      <c r="Q199" s="3"/>
      <c r="V199" s="4"/>
      <c r="W199" s="4"/>
      <c r="X199" s="4"/>
    </row>
    <row r="200" spans="1:24" ht="15.75">
      <c r="A200" s="16"/>
      <c r="B200" s="20">
        <v>193</v>
      </c>
      <c r="C200" s="23">
        <f>ROUND($C$5*SIN((B200*PI()/128)*$C$4),0)</f>
        <v>0</v>
      </c>
      <c r="D200" s="23">
        <f t="shared" ref="D200:D262" si="13">ROUND($D$5*SIN((B200*PI()/128)*$D$4),0)</f>
        <v>-2032</v>
      </c>
      <c r="E200" s="23">
        <f t="shared" ref="E200:E262" si="14">ROUND($E$5*SIN((B200*PI()/128)*$E$4),0)</f>
        <v>0</v>
      </c>
      <c r="F200" s="24">
        <f t="shared" ref="F200:F262" si="15">ROUND($F$5*SIN((B200*PI()/128)*$F$4),0)</f>
        <v>0</v>
      </c>
      <c r="G200" s="23">
        <f>INT((C200+D200+E200+F200)/$G$5)</f>
        <v>-2032</v>
      </c>
      <c r="J200" s="26"/>
      <c r="K200" s="27">
        <v>1</v>
      </c>
      <c r="O200" t="str">
        <f t="shared" si="12"/>
        <v/>
      </c>
      <c r="Q200" s="3"/>
      <c r="V200" s="4"/>
      <c r="W200" s="4"/>
      <c r="X200" s="4"/>
    </row>
    <row r="201" spans="1:24" ht="15.75">
      <c r="A201" s="16"/>
      <c r="B201" s="20">
        <v>194</v>
      </c>
      <c r="C201" s="23">
        <f>ROUND($C$5*SIN((B201*PI()/128)*$C$4),0)</f>
        <v>0</v>
      </c>
      <c r="D201" s="23">
        <f t="shared" si="13"/>
        <v>-1986</v>
      </c>
      <c r="E201" s="23">
        <f t="shared" si="14"/>
        <v>0</v>
      </c>
      <c r="F201" s="24">
        <f t="shared" si="15"/>
        <v>0</v>
      </c>
      <c r="G201" s="23">
        <f>INT((C201+D201+E201+F201)/$G$5)</f>
        <v>-1986</v>
      </c>
      <c r="J201" s="26"/>
      <c r="K201" s="27">
        <v>1</v>
      </c>
      <c r="O201" t="str">
        <f t="shared" si="12"/>
        <v/>
      </c>
      <c r="Q201" s="3"/>
      <c r="V201" s="4"/>
      <c r="W201" s="4"/>
      <c r="X201" s="4"/>
    </row>
    <row r="202" spans="1:24" ht="15.75">
      <c r="A202" s="16"/>
      <c r="B202" s="20">
        <v>195</v>
      </c>
      <c r="C202" s="23">
        <f>ROUND($C$5*SIN((B202*PI()/128)*$C$4),0)</f>
        <v>0</v>
      </c>
      <c r="D202" s="23">
        <f t="shared" si="13"/>
        <v>-1910</v>
      </c>
      <c r="E202" s="23">
        <f t="shared" si="14"/>
        <v>0</v>
      </c>
      <c r="F202" s="24">
        <f t="shared" si="15"/>
        <v>0</v>
      </c>
      <c r="G202" s="23">
        <f>INT((C202+D202+E202+F202)/$G$5)</f>
        <v>-1910</v>
      </c>
      <c r="J202" s="26"/>
      <c r="K202" s="27">
        <v>5</v>
      </c>
      <c r="O202" t="str">
        <f t="shared" si="12"/>
        <v/>
      </c>
      <c r="Q202" s="3"/>
      <c r="V202" s="4"/>
      <c r="W202" s="4"/>
      <c r="X202" s="4"/>
    </row>
    <row r="203" spans="1:24" ht="15.75">
      <c r="A203" s="16"/>
      <c r="B203" s="20">
        <v>196</v>
      </c>
      <c r="C203" s="23">
        <f>ROUND($C$5*SIN((B203*PI()/128)*$C$4),0)</f>
        <v>0</v>
      </c>
      <c r="D203" s="23">
        <f t="shared" si="13"/>
        <v>-1805</v>
      </c>
      <c r="E203" s="23">
        <f t="shared" si="14"/>
        <v>0</v>
      </c>
      <c r="F203" s="24">
        <f t="shared" si="15"/>
        <v>0</v>
      </c>
      <c r="G203" s="23">
        <f>INT((C203+D203+E203+F203)/$G$5)</f>
        <v>-1805</v>
      </c>
      <c r="J203" s="26"/>
      <c r="K203" s="27">
        <v>2</v>
      </c>
      <c r="O203" t="str">
        <f t="shared" si="12"/>
        <v/>
      </c>
      <c r="Q203" s="3"/>
      <c r="V203" s="4"/>
      <c r="W203" s="4"/>
      <c r="X203" s="4"/>
    </row>
    <row r="204" spans="1:24" ht="15.75">
      <c r="A204" s="16"/>
      <c r="B204" s="20">
        <v>197</v>
      </c>
      <c r="C204" s="23">
        <f>ROUND($C$5*SIN((B204*PI()/128)*$C$4),0)</f>
        <v>0</v>
      </c>
      <c r="D204" s="23">
        <f t="shared" si="13"/>
        <v>-1674</v>
      </c>
      <c r="E204" s="23">
        <f t="shared" si="14"/>
        <v>0</v>
      </c>
      <c r="F204" s="24">
        <f t="shared" si="15"/>
        <v>0</v>
      </c>
      <c r="G204" s="23">
        <f>INT((C204+D204+E204+F204)/$G$5)</f>
        <v>-1674</v>
      </c>
      <c r="J204" s="26"/>
      <c r="K204" s="27">
        <v>24031</v>
      </c>
      <c r="O204" t="str">
        <f t="shared" si="12"/>
        <v/>
      </c>
      <c r="Q204" s="3"/>
      <c r="V204" s="4"/>
      <c r="W204" s="4"/>
      <c r="X204" s="4"/>
    </row>
    <row r="205" spans="1:24" ht="15.75">
      <c r="A205" s="16"/>
      <c r="B205" s="20">
        <v>198</v>
      </c>
      <c r="C205" s="23">
        <f>ROUND($C$5*SIN((B205*PI()/128)*$C$4),0)</f>
        <v>0</v>
      </c>
      <c r="D205" s="23">
        <f t="shared" si="13"/>
        <v>-1517</v>
      </c>
      <c r="E205" s="23">
        <f t="shared" si="14"/>
        <v>0</v>
      </c>
      <c r="F205" s="24">
        <f t="shared" si="15"/>
        <v>0</v>
      </c>
      <c r="G205" s="23">
        <f>INT((C205+D205+E205+F205)/$G$5)</f>
        <v>-1517</v>
      </c>
      <c r="J205" s="26"/>
      <c r="K205" s="27">
        <v>1</v>
      </c>
      <c r="O205" t="str">
        <f t="shared" si="12"/>
        <v/>
      </c>
      <c r="Q205" s="3"/>
      <c r="V205" s="4"/>
      <c r="W205" s="4"/>
      <c r="X205" s="4"/>
    </row>
    <row r="206" spans="1:24" ht="15.75">
      <c r="A206" s="16"/>
      <c r="B206" s="20">
        <v>199</v>
      </c>
      <c r="C206" s="23">
        <f>ROUND($C$5*SIN((B206*PI()/128)*$C$4),0)</f>
        <v>0</v>
      </c>
      <c r="D206" s="23">
        <f t="shared" si="13"/>
        <v>-1337</v>
      </c>
      <c r="E206" s="23">
        <f t="shared" si="14"/>
        <v>0</v>
      </c>
      <c r="F206" s="24">
        <f t="shared" si="15"/>
        <v>0</v>
      </c>
      <c r="G206" s="23">
        <f>INT((C206+D206+E206+F206)/$G$5)</f>
        <v>-1337</v>
      </c>
      <c r="J206" s="26"/>
      <c r="K206" s="27">
        <v>4</v>
      </c>
      <c r="O206" t="str">
        <f t="shared" si="12"/>
        <v/>
      </c>
      <c r="Q206" s="3"/>
      <c r="V206" s="4"/>
      <c r="W206" s="4"/>
      <c r="X206" s="4"/>
    </row>
    <row r="207" spans="1:24" ht="15.75">
      <c r="A207" s="16"/>
      <c r="B207" s="20">
        <v>200</v>
      </c>
      <c r="C207" s="23">
        <f>ROUND($C$5*SIN((B207*PI()/128)*$C$4),0)</f>
        <v>0</v>
      </c>
      <c r="D207" s="23">
        <f t="shared" si="13"/>
        <v>-1137</v>
      </c>
      <c r="E207" s="23">
        <f t="shared" si="14"/>
        <v>0</v>
      </c>
      <c r="F207" s="24">
        <f t="shared" si="15"/>
        <v>0</v>
      </c>
      <c r="G207" s="23">
        <f>INT((C207+D207+E207+F207)/$G$5)</f>
        <v>-1137</v>
      </c>
      <c r="J207" s="26"/>
      <c r="K207" s="27">
        <v>2</v>
      </c>
      <c r="O207" t="str">
        <f t="shared" si="12"/>
        <v/>
      </c>
      <c r="Q207" s="3"/>
      <c r="V207" s="4"/>
      <c r="W207" s="4"/>
      <c r="X207" s="4"/>
    </row>
    <row r="208" spans="1:24" ht="15.75">
      <c r="A208" s="16"/>
      <c r="B208" s="20">
        <v>201</v>
      </c>
      <c r="C208" s="23">
        <f>ROUND($C$5*SIN((B208*PI()/128)*$C$4),0)</f>
        <v>0</v>
      </c>
      <c r="D208" s="23">
        <f t="shared" si="13"/>
        <v>-920</v>
      </c>
      <c r="E208" s="23">
        <f t="shared" si="14"/>
        <v>0</v>
      </c>
      <c r="F208" s="24">
        <f t="shared" si="15"/>
        <v>0</v>
      </c>
      <c r="G208" s="23">
        <f>INT((C208+D208+E208+F208)/$G$5)</f>
        <v>-920</v>
      </c>
      <c r="J208" s="26"/>
      <c r="K208" s="27">
        <v>5</v>
      </c>
      <c r="O208" t="str">
        <f t="shared" si="12"/>
        <v/>
      </c>
      <c r="Q208" s="3"/>
      <c r="V208" s="4"/>
      <c r="W208" s="4"/>
      <c r="X208" s="4"/>
    </row>
    <row r="209" spans="1:24" ht="15.75">
      <c r="A209" s="16"/>
      <c r="B209" s="20">
        <v>202</v>
      </c>
      <c r="C209" s="23">
        <f>ROUND($C$5*SIN((B209*PI()/128)*$C$4),0)</f>
        <v>0</v>
      </c>
      <c r="D209" s="23">
        <f t="shared" si="13"/>
        <v>-690</v>
      </c>
      <c r="E209" s="23">
        <f t="shared" si="14"/>
        <v>0</v>
      </c>
      <c r="F209" s="24">
        <f t="shared" si="15"/>
        <v>0</v>
      </c>
      <c r="G209" s="23">
        <f>INT((C209+D209+E209+F209)/$G$5)</f>
        <v>-690</v>
      </c>
      <c r="J209" s="26"/>
      <c r="K209" s="27">
        <v>2</v>
      </c>
      <c r="O209" t="str">
        <f t="shared" si="12"/>
        <v/>
      </c>
      <c r="Q209" s="3"/>
      <c r="V209" s="4"/>
      <c r="W209" s="4"/>
      <c r="X209" s="4"/>
    </row>
    <row r="210" spans="1:24" ht="15.75">
      <c r="A210" s="16"/>
      <c r="B210" s="20">
        <v>203</v>
      </c>
      <c r="C210" s="23">
        <f>ROUND($C$5*SIN((B210*PI()/128)*$C$4),0)</f>
        <v>0</v>
      </c>
      <c r="D210" s="23">
        <f t="shared" si="13"/>
        <v>-449</v>
      </c>
      <c r="E210" s="23">
        <f t="shared" si="14"/>
        <v>0</v>
      </c>
      <c r="F210" s="24">
        <f t="shared" si="15"/>
        <v>0</v>
      </c>
      <c r="G210" s="23">
        <f>INT((C210+D210+E210+F210)/$G$5)</f>
        <v>-449</v>
      </c>
      <c r="J210" s="26"/>
      <c r="K210" s="27">
        <v>13</v>
      </c>
      <c r="O210" t="str">
        <f t="shared" si="12"/>
        <v/>
      </c>
      <c r="Q210" s="3"/>
      <c r="V210" s="4"/>
      <c r="W210" s="4"/>
      <c r="X210" s="4"/>
    </row>
    <row r="211" spans="1:24" ht="15.75">
      <c r="A211" s="16"/>
      <c r="B211" s="20">
        <v>204</v>
      </c>
      <c r="C211" s="23">
        <f>ROUND($C$5*SIN((B211*PI()/128)*$C$4),0)</f>
        <v>0</v>
      </c>
      <c r="D211" s="23">
        <f t="shared" si="13"/>
        <v>-201</v>
      </c>
      <c r="E211" s="23">
        <f t="shared" si="14"/>
        <v>0</v>
      </c>
      <c r="F211" s="24">
        <f t="shared" si="15"/>
        <v>0</v>
      </c>
      <c r="G211" s="23">
        <f>INT((C211+D211+E211+F211)/$G$5)</f>
        <v>-201</v>
      </c>
      <c r="J211" s="26"/>
      <c r="K211" s="27">
        <v>5</v>
      </c>
      <c r="O211" t="str">
        <f t="shared" si="12"/>
        <v/>
      </c>
      <c r="Q211" s="3"/>
      <c r="V211" s="4"/>
      <c r="W211" s="4"/>
      <c r="X211" s="4"/>
    </row>
    <row r="212" spans="1:24" ht="15.75">
      <c r="A212" s="16"/>
      <c r="B212" s="20">
        <v>205</v>
      </c>
      <c r="C212" s="23">
        <f>ROUND($C$5*SIN((B212*PI()/128)*$C$4),0)</f>
        <v>0</v>
      </c>
      <c r="D212" s="23">
        <f t="shared" si="13"/>
        <v>50</v>
      </c>
      <c r="E212" s="23">
        <f t="shared" si="14"/>
        <v>0</v>
      </c>
      <c r="F212" s="24">
        <f t="shared" si="15"/>
        <v>0</v>
      </c>
      <c r="G212" s="23">
        <f>INT((C212+D212+E212+F212)/$G$5)</f>
        <v>50</v>
      </c>
      <c r="J212" s="26"/>
      <c r="K212" s="27">
        <v>5</v>
      </c>
      <c r="O212" t="str">
        <f t="shared" si="12"/>
        <v/>
      </c>
      <c r="Q212" s="3"/>
      <c r="V212" s="4"/>
      <c r="W212" s="4"/>
      <c r="X212" s="4"/>
    </row>
    <row r="213" spans="1:24" ht="15.75">
      <c r="A213" s="16"/>
      <c r="B213" s="20">
        <v>206</v>
      </c>
      <c r="C213" s="23">
        <f>ROUND($C$5*SIN((B213*PI()/128)*$C$4),0)</f>
        <v>0</v>
      </c>
      <c r="D213" s="23">
        <f t="shared" si="13"/>
        <v>300</v>
      </c>
      <c r="E213" s="23">
        <f t="shared" si="14"/>
        <v>0</v>
      </c>
      <c r="F213" s="24">
        <f t="shared" si="15"/>
        <v>0</v>
      </c>
      <c r="G213" s="23">
        <f>INT((C213+D213+E213+F213)/$G$5)</f>
        <v>300</v>
      </c>
      <c r="J213" s="26"/>
      <c r="K213" s="27">
        <v>3</v>
      </c>
      <c r="O213" t="str">
        <f t="shared" si="12"/>
        <v/>
      </c>
      <c r="Q213" s="3"/>
      <c r="V213" s="4"/>
      <c r="W213" s="4"/>
      <c r="X213" s="4"/>
    </row>
    <row r="214" spans="1:24" ht="15.75">
      <c r="A214" s="16"/>
      <c r="B214" s="20">
        <v>207</v>
      </c>
      <c r="C214" s="23">
        <f>ROUND($C$5*SIN((B214*PI()/128)*$C$4),0)</f>
        <v>0</v>
      </c>
      <c r="D214" s="23">
        <f t="shared" si="13"/>
        <v>546</v>
      </c>
      <c r="E214" s="23">
        <f t="shared" si="14"/>
        <v>0</v>
      </c>
      <c r="F214" s="24">
        <f t="shared" si="15"/>
        <v>0</v>
      </c>
      <c r="G214" s="23">
        <f>INT((C214+D214+E214+F214)/$G$5)</f>
        <v>546</v>
      </c>
      <c r="J214" s="26"/>
      <c r="K214" s="27">
        <v>0</v>
      </c>
      <c r="O214" t="str">
        <f t="shared" si="12"/>
        <v/>
      </c>
      <c r="Q214" s="3"/>
      <c r="V214" s="4"/>
      <c r="W214" s="4"/>
      <c r="X214" s="4"/>
    </row>
    <row r="215" spans="1:24" ht="15.75">
      <c r="A215" s="16"/>
      <c r="B215" s="20">
        <v>208</v>
      </c>
      <c r="C215" s="23">
        <f>ROUND($C$5*SIN((B215*PI()/128)*$C$4),0)</f>
        <v>0</v>
      </c>
      <c r="D215" s="23">
        <f t="shared" si="13"/>
        <v>783</v>
      </c>
      <c r="E215" s="23">
        <f t="shared" si="14"/>
        <v>0</v>
      </c>
      <c r="F215" s="24">
        <f t="shared" si="15"/>
        <v>0</v>
      </c>
      <c r="G215" s="23">
        <f>INT((C215+D215+E215+F215)/$G$5)</f>
        <v>783</v>
      </c>
      <c r="J215" s="26"/>
      <c r="K215" s="27">
        <v>1</v>
      </c>
      <c r="O215" t="str">
        <f t="shared" si="12"/>
        <v/>
      </c>
      <c r="Q215" s="3"/>
      <c r="V215" s="4"/>
      <c r="W215" s="4"/>
      <c r="X215" s="4"/>
    </row>
    <row r="216" spans="1:24" ht="15.75">
      <c r="A216" s="16"/>
      <c r="B216" s="20">
        <v>209</v>
      </c>
      <c r="C216" s="23">
        <f>ROUND($C$5*SIN((B216*PI()/128)*$C$4),0)</f>
        <v>0</v>
      </c>
      <c r="D216" s="23">
        <f t="shared" si="13"/>
        <v>1009</v>
      </c>
      <c r="E216" s="23">
        <f t="shared" si="14"/>
        <v>0</v>
      </c>
      <c r="F216" s="24">
        <f t="shared" si="15"/>
        <v>0</v>
      </c>
      <c r="G216" s="23">
        <f>INT((C216+D216+E216+F216)/$G$5)</f>
        <v>1009</v>
      </c>
      <c r="J216" s="26"/>
      <c r="K216" s="27">
        <v>10</v>
      </c>
      <c r="O216" t="str">
        <f t="shared" si="12"/>
        <v/>
      </c>
      <c r="Q216" s="3"/>
      <c r="V216" s="4"/>
      <c r="W216" s="4"/>
      <c r="X216" s="4"/>
    </row>
    <row r="217" spans="1:24" ht="15.75">
      <c r="A217" s="16"/>
      <c r="B217" s="20">
        <v>210</v>
      </c>
      <c r="C217" s="23">
        <f>ROUND($C$5*SIN((B217*PI()/128)*$C$4),0)</f>
        <v>0</v>
      </c>
      <c r="D217" s="23">
        <f t="shared" si="13"/>
        <v>1219</v>
      </c>
      <c r="E217" s="23">
        <f t="shared" si="14"/>
        <v>0</v>
      </c>
      <c r="F217" s="24">
        <f t="shared" si="15"/>
        <v>0</v>
      </c>
      <c r="G217" s="23">
        <f>INT((C217+D217+E217+F217)/$G$5)</f>
        <v>1219</v>
      </c>
      <c r="J217" s="26"/>
      <c r="K217" s="27">
        <v>4</v>
      </c>
      <c r="O217" t="str">
        <f t="shared" si="12"/>
        <v/>
      </c>
      <c r="Q217" s="3"/>
      <c r="V217" s="4"/>
      <c r="W217" s="4"/>
      <c r="X217" s="4"/>
    </row>
    <row r="218" spans="1:24" ht="15.75">
      <c r="A218" s="16"/>
      <c r="B218" s="20">
        <v>211</v>
      </c>
      <c r="C218" s="23">
        <f>ROUND($C$5*SIN((B218*PI()/128)*$C$4),0)</f>
        <v>0</v>
      </c>
      <c r="D218" s="23">
        <f t="shared" si="13"/>
        <v>1411</v>
      </c>
      <c r="E218" s="23">
        <f t="shared" si="14"/>
        <v>0</v>
      </c>
      <c r="F218" s="24">
        <f t="shared" si="15"/>
        <v>0</v>
      </c>
      <c r="G218" s="23">
        <f>INT((C218+D218+E218+F218)/$G$5)</f>
        <v>1411</v>
      </c>
      <c r="J218" s="26"/>
      <c r="K218" s="27">
        <v>2</v>
      </c>
      <c r="O218" t="str">
        <f t="shared" si="12"/>
        <v/>
      </c>
      <c r="Q218" s="3"/>
      <c r="V218" s="4"/>
      <c r="W218" s="4"/>
      <c r="X218" s="4"/>
    </row>
    <row r="219" spans="1:24" ht="15.75">
      <c r="A219" s="16"/>
      <c r="B219" s="20">
        <v>212</v>
      </c>
      <c r="C219" s="23">
        <f>ROUND($C$5*SIN((B219*PI()/128)*$C$4),0)</f>
        <v>0</v>
      </c>
      <c r="D219" s="23">
        <f t="shared" si="13"/>
        <v>1582</v>
      </c>
      <c r="E219" s="23">
        <f t="shared" si="14"/>
        <v>0</v>
      </c>
      <c r="F219" s="24">
        <f t="shared" si="15"/>
        <v>0</v>
      </c>
      <c r="G219" s="23">
        <f>INT((C219+D219+E219+F219)/$G$5)</f>
        <v>1582</v>
      </c>
      <c r="J219" s="26"/>
      <c r="K219" s="27">
        <v>5</v>
      </c>
      <c r="O219" t="str">
        <f t="shared" si="12"/>
        <v/>
      </c>
      <c r="Q219" s="3"/>
      <c r="V219" s="4"/>
      <c r="W219" s="4"/>
      <c r="X219" s="4"/>
    </row>
    <row r="220" spans="1:24" ht="15.75">
      <c r="A220" s="16"/>
      <c r="B220" s="20">
        <v>213</v>
      </c>
      <c r="C220" s="23">
        <f>ROUND($C$5*SIN((B220*PI()/128)*$C$4),0)</f>
        <v>0</v>
      </c>
      <c r="D220" s="23">
        <f t="shared" si="13"/>
        <v>1729</v>
      </c>
      <c r="E220" s="23">
        <f t="shared" si="14"/>
        <v>0</v>
      </c>
      <c r="F220" s="24">
        <f t="shared" si="15"/>
        <v>0</v>
      </c>
      <c r="G220" s="23">
        <f>INT((C220+D220+E220+F220)/$G$5)</f>
        <v>1729</v>
      </c>
      <c r="J220" s="26"/>
      <c r="K220" s="27">
        <v>13</v>
      </c>
      <c r="O220" t="str">
        <f t="shared" si="12"/>
        <v/>
      </c>
      <c r="Q220" s="3"/>
      <c r="V220" s="4"/>
      <c r="W220" s="4"/>
      <c r="X220" s="4"/>
    </row>
    <row r="221" spans="1:24" ht="15.75">
      <c r="A221" s="16"/>
      <c r="B221" s="20">
        <v>214</v>
      </c>
      <c r="C221" s="23">
        <f>ROUND($C$5*SIN((B221*PI()/128)*$C$4),0)</f>
        <v>0</v>
      </c>
      <c r="D221" s="23">
        <f t="shared" si="13"/>
        <v>1850</v>
      </c>
      <c r="E221" s="23">
        <f t="shared" si="14"/>
        <v>0</v>
      </c>
      <c r="F221" s="24">
        <f t="shared" si="15"/>
        <v>0</v>
      </c>
      <c r="G221" s="23">
        <f>INT((C221+D221+E221+F221)/$G$5)</f>
        <v>1850</v>
      </c>
      <c r="J221" s="26"/>
      <c r="K221" s="27">
        <v>5</v>
      </c>
      <c r="O221" t="str">
        <f t="shared" si="12"/>
        <v/>
      </c>
      <c r="Q221" s="3"/>
      <c r="V221" s="4"/>
      <c r="W221" s="4"/>
      <c r="X221" s="4"/>
    </row>
    <row r="222" spans="1:24" ht="15.75">
      <c r="A222" s="16"/>
      <c r="B222" s="20">
        <v>215</v>
      </c>
      <c r="C222" s="23">
        <f>ROUND($C$5*SIN((B222*PI()/128)*$C$4),0)</f>
        <v>0</v>
      </c>
      <c r="D222" s="23">
        <f t="shared" si="13"/>
        <v>1944</v>
      </c>
      <c r="E222" s="23">
        <f t="shared" si="14"/>
        <v>0</v>
      </c>
      <c r="F222" s="24">
        <f t="shared" si="15"/>
        <v>0</v>
      </c>
      <c r="G222" s="23">
        <f>INT((C222+D222+E222+F222)/$G$5)</f>
        <v>1944</v>
      </c>
      <c r="J222" s="26"/>
      <c r="K222" s="27">
        <v>11</v>
      </c>
      <c r="O222" t="str">
        <f t="shared" si="12"/>
        <v/>
      </c>
      <c r="Q222" s="3"/>
      <c r="V222" s="4"/>
      <c r="W222" s="4"/>
      <c r="X222" s="4"/>
    </row>
    <row r="223" spans="1:24" ht="15.75">
      <c r="A223" s="16"/>
      <c r="B223" s="20">
        <v>216</v>
      </c>
      <c r="C223" s="23">
        <f>ROUND($C$5*SIN((B223*PI()/128)*$C$4),0)</f>
        <v>0</v>
      </c>
      <c r="D223" s="23">
        <f t="shared" si="13"/>
        <v>2008</v>
      </c>
      <c r="E223" s="23">
        <f t="shared" si="14"/>
        <v>0</v>
      </c>
      <c r="F223" s="24">
        <f t="shared" si="15"/>
        <v>0</v>
      </c>
      <c r="G223" s="23">
        <f>INT((C223+D223+E223+F223)/$G$5)</f>
        <v>2008</v>
      </c>
      <c r="J223" s="26"/>
      <c r="K223" s="27">
        <v>1</v>
      </c>
      <c r="O223" t="str">
        <f t="shared" si="12"/>
        <v/>
      </c>
      <c r="Q223" s="3"/>
      <c r="V223" s="4"/>
      <c r="W223" s="4"/>
      <c r="X223" s="4"/>
    </row>
    <row r="224" spans="1:24" ht="15.75">
      <c r="A224" s="16"/>
      <c r="B224" s="20">
        <v>217</v>
      </c>
      <c r="C224" s="23">
        <f>ROUND($C$5*SIN((B224*PI()/128)*$C$4),0)</f>
        <v>0</v>
      </c>
      <c r="D224" s="23">
        <f t="shared" si="13"/>
        <v>2041</v>
      </c>
      <c r="E224" s="23">
        <f t="shared" si="14"/>
        <v>0</v>
      </c>
      <c r="F224" s="24">
        <f t="shared" si="15"/>
        <v>0</v>
      </c>
      <c r="G224" s="23">
        <f>INT((C224+D224+E224+F224)/$G$5)</f>
        <v>2041</v>
      </c>
      <c r="J224" s="26"/>
      <c r="K224" s="27">
        <v>4</v>
      </c>
      <c r="O224" t="str">
        <f t="shared" si="12"/>
        <v/>
      </c>
      <c r="Q224" s="3"/>
      <c r="V224" s="4"/>
      <c r="W224" s="4"/>
      <c r="X224" s="4"/>
    </row>
    <row r="225" spans="1:24" ht="15.75">
      <c r="A225" s="16"/>
      <c r="B225" s="20">
        <v>218</v>
      </c>
      <c r="C225" s="23">
        <f>ROUND($C$5*SIN((B225*PI()/128)*$C$4),0)</f>
        <v>0</v>
      </c>
      <c r="D225" s="23">
        <f t="shared" si="13"/>
        <v>2045</v>
      </c>
      <c r="E225" s="23">
        <f t="shared" si="14"/>
        <v>0</v>
      </c>
      <c r="F225" s="24">
        <f t="shared" si="15"/>
        <v>0</v>
      </c>
      <c r="G225" s="23">
        <f>INT((C225+D225+E225+F225)/$G$5)</f>
        <v>2045</v>
      </c>
      <c r="J225" s="26"/>
      <c r="K225" s="27">
        <v>5</v>
      </c>
      <c r="O225" t="str">
        <f t="shared" si="12"/>
        <v/>
      </c>
      <c r="Q225" s="3"/>
      <c r="V225" s="4"/>
      <c r="W225" s="4"/>
      <c r="X225" s="4"/>
    </row>
    <row r="226" spans="1:24" ht="15.75">
      <c r="A226" s="16"/>
      <c r="B226" s="20">
        <v>219</v>
      </c>
      <c r="C226" s="23">
        <f>ROUND($C$5*SIN((B226*PI()/128)*$C$4),0)</f>
        <v>0</v>
      </c>
      <c r="D226" s="23">
        <f t="shared" si="13"/>
        <v>2017</v>
      </c>
      <c r="E226" s="23">
        <f t="shared" si="14"/>
        <v>0</v>
      </c>
      <c r="F226" s="24">
        <f t="shared" si="15"/>
        <v>0</v>
      </c>
      <c r="G226" s="23">
        <f>INT((C226+D226+E226+F226)/$G$5)</f>
        <v>2017</v>
      </c>
      <c r="J226" s="26"/>
      <c r="K226" s="27">
        <v>4</v>
      </c>
      <c r="O226" t="str">
        <f t="shared" si="12"/>
        <v/>
      </c>
      <c r="Q226" s="3"/>
      <c r="V226" s="4"/>
      <c r="W226" s="4"/>
      <c r="X226" s="4"/>
    </row>
    <row r="227" spans="1:24" ht="15.75">
      <c r="A227" s="16"/>
      <c r="B227" s="20">
        <v>220</v>
      </c>
      <c r="C227" s="23">
        <f>ROUND($C$5*SIN((B227*PI()/128)*$C$4),0)</f>
        <v>0</v>
      </c>
      <c r="D227" s="23">
        <f t="shared" si="13"/>
        <v>1959</v>
      </c>
      <c r="E227" s="23">
        <f t="shared" si="14"/>
        <v>0</v>
      </c>
      <c r="F227" s="24">
        <f t="shared" si="15"/>
        <v>0</v>
      </c>
      <c r="G227" s="23">
        <f>INT((C227+D227+E227+F227)/$G$5)</f>
        <v>1959</v>
      </c>
      <c r="J227" s="26"/>
      <c r="K227" s="27">
        <v>4</v>
      </c>
      <c r="O227" t="str">
        <f t="shared" si="12"/>
        <v/>
      </c>
      <c r="Q227" s="3"/>
      <c r="V227" s="4"/>
      <c r="W227" s="4"/>
      <c r="X227" s="4"/>
    </row>
    <row r="228" spans="1:24" ht="15.75">
      <c r="A228" s="16"/>
      <c r="B228" s="20">
        <v>221</v>
      </c>
      <c r="C228" s="23">
        <f>ROUND($C$5*SIN((B228*PI()/128)*$C$4),0)</f>
        <v>0</v>
      </c>
      <c r="D228" s="23">
        <f t="shared" si="13"/>
        <v>1871</v>
      </c>
      <c r="E228" s="23">
        <f t="shared" si="14"/>
        <v>0</v>
      </c>
      <c r="F228" s="24">
        <f t="shared" si="15"/>
        <v>0</v>
      </c>
      <c r="G228" s="23">
        <f>INT((C228+D228+E228+F228)/$G$5)</f>
        <v>1871</v>
      </c>
      <c r="J228" s="26"/>
      <c r="K228" s="27">
        <v>7</v>
      </c>
      <c r="O228" t="str">
        <f t="shared" si="12"/>
        <v/>
      </c>
      <c r="Q228" s="3"/>
      <c r="V228" s="4"/>
      <c r="W228" s="4"/>
      <c r="X228" s="4"/>
    </row>
    <row r="229" spans="1:24" ht="15.75">
      <c r="A229" s="16"/>
      <c r="B229" s="20">
        <v>222</v>
      </c>
      <c r="C229" s="23">
        <f>ROUND($C$5*SIN((B229*PI()/128)*$C$4),0)</f>
        <v>0</v>
      </c>
      <c r="D229" s="23">
        <f t="shared" si="13"/>
        <v>1756</v>
      </c>
      <c r="E229" s="23">
        <f t="shared" si="14"/>
        <v>0</v>
      </c>
      <c r="F229" s="24">
        <f t="shared" si="15"/>
        <v>0</v>
      </c>
      <c r="G229" s="23">
        <f>INT((C229+D229+E229+F229)/$G$5)</f>
        <v>1756</v>
      </c>
      <c r="J229" s="26"/>
      <c r="K229" s="27">
        <v>8</v>
      </c>
      <c r="O229" t="str">
        <f t="shared" si="12"/>
        <v/>
      </c>
      <c r="Q229" s="3"/>
      <c r="V229" s="4"/>
      <c r="W229" s="4"/>
      <c r="X229" s="4"/>
    </row>
    <row r="230" spans="1:24" ht="15.75">
      <c r="A230" s="16"/>
      <c r="B230" s="20">
        <v>223</v>
      </c>
      <c r="C230" s="23">
        <f>ROUND($C$5*SIN((B230*PI()/128)*$C$4),0)</f>
        <v>0</v>
      </c>
      <c r="D230" s="23">
        <f t="shared" si="13"/>
        <v>1614</v>
      </c>
      <c r="E230" s="23">
        <f t="shared" si="14"/>
        <v>0</v>
      </c>
      <c r="F230" s="24">
        <f t="shared" si="15"/>
        <v>0</v>
      </c>
      <c r="G230" s="23">
        <f>INT((C230+D230+E230+F230)/$G$5)</f>
        <v>1614</v>
      </c>
      <c r="J230" s="26"/>
      <c r="K230" s="27">
        <v>6</v>
      </c>
      <c r="O230" t="str">
        <f t="shared" si="12"/>
        <v/>
      </c>
      <c r="Q230" s="3"/>
      <c r="V230" s="4"/>
      <c r="W230" s="4"/>
      <c r="X230" s="4"/>
    </row>
    <row r="231" spans="1:24" ht="15.75">
      <c r="A231" s="16"/>
      <c r="B231" s="20">
        <v>224</v>
      </c>
      <c r="C231" s="23">
        <f>ROUND($C$5*SIN((B231*PI()/128)*$C$4),0)</f>
        <v>0</v>
      </c>
      <c r="D231" s="23">
        <f t="shared" si="13"/>
        <v>1447</v>
      </c>
      <c r="E231" s="23">
        <f t="shared" si="14"/>
        <v>0</v>
      </c>
      <c r="F231" s="24">
        <f t="shared" si="15"/>
        <v>0</v>
      </c>
      <c r="G231" s="23">
        <f>INT((C231+D231+E231+F231)/$G$5)</f>
        <v>1447</v>
      </c>
      <c r="J231" s="26"/>
      <c r="K231" s="27">
        <v>1</v>
      </c>
      <c r="O231" t="str">
        <f t="shared" si="12"/>
        <v/>
      </c>
      <c r="Q231" s="3"/>
      <c r="V231" s="4"/>
      <c r="W231" s="4"/>
      <c r="X231" s="4"/>
    </row>
    <row r="232" spans="1:24" ht="15.75">
      <c r="A232" s="16"/>
      <c r="B232" s="20">
        <v>225</v>
      </c>
      <c r="C232" s="23">
        <f>ROUND($C$5*SIN((B232*PI()/128)*$C$4),0)</f>
        <v>0</v>
      </c>
      <c r="D232" s="23">
        <f t="shared" si="13"/>
        <v>1259</v>
      </c>
      <c r="E232" s="23">
        <f t="shared" si="14"/>
        <v>0</v>
      </c>
      <c r="F232" s="24">
        <f t="shared" si="15"/>
        <v>0</v>
      </c>
      <c r="G232" s="23">
        <f>INT((C232+D232+E232+F232)/$G$5)</f>
        <v>1259</v>
      </c>
      <c r="J232" s="26"/>
      <c r="K232" s="27">
        <v>16</v>
      </c>
      <c r="O232" t="str">
        <f t="shared" si="12"/>
        <v/>
      </c>
      <c r="Q232" s="3"/>
      <c r="V232" s="4"/>
      <c r="W232" s="4"/>
      <c r="X232" s="4"/>
    </row>
    <row r="233" spans="1:24" ht="15.75">
      <c r="A233" s="16"/>
      <c r="B233" s="20">
        <v>226</v>
      </c>
      <c r="C233" s="23">
        <f>ROUND($C$5*SIN((B233*PI()/128)*$C$4),0)</f>
        <v>0</v>
      </c>
      <c r="D233" s="23">
        <f t="shared" si="13"/>
        <v>1052</v>
      </c>
      <c r="E233" s="23">
        <f t="shared" si="14"/>
        <v>0</v>
      </c>
      <c r="F233" s="24">
        <f t="shared" si="15"/>
        <v>0</v>
      </c>
      <c r="G233" s="23">
        <f>INT((C233+D233+E233+F233)/$G$5)</f>
        <v>1052</v>
      </c>
      <c r="J233" s="26"/>
      <c r="K233" s="27">
        <v>3</v>
      </c>
      <c r="O233" t="str">
        <f t="shared" si="12"/>
        <v/>
      </c>
      <c r="Q233" s="3"/>
      <c r="V233" s="4"/>
      <c r="W233" s="4"/>
      <c r="X233" s="4"/>
    </row>
    <row r="234" spans="1:24" ht="15.75">
      <c r="A234" s="16"/>
      <c r="B234" s="20">
        <v>227</v>
      </c>
      <c r="C234" s="23">
        <f>ROUND($C$5*SIN((B234*PI()/128)*$C$4),0)</f>
        <v>0</v>
      </c>
      <c r="D234" s="23">
        <f t="shared" si="13"/>
        <v>830</v>
      </c>
      <c r="E234" s="23">
        <f t="shared" si="14"/>
        <v>0</v>
      </c>
      <c r="F234" s="24">
        <f t="shared" si="15"/>
        <v>0</v>
      </c>
      <c r="G234" s="23">
        <f>INT((C234+D234+E234+F234)/$G$5)</f>
        <v>830</v>
      </c>
      <c r="J234" s="26"/>
      <c r="K234" s="27">
        <v>3</v>
      </c>
      <c r="O234" t="str">
        <f t="shared" si="12"/>
        <v/>
      </c>
      <c r="Q234" s="3"/>
      <c r="V234" s="4"/>
      <c r="W234" s="4"/>
      <c r="X234" s="4"/>
    </row>
    <row r="235" spans="1:24" ht="15.75">
      <c r="A235" s="16"/>
      <c r="B235" s="20">
        <v>228</v>
      </c>
      <c r="C235" s="23">
        <f>ROUND($C$5*SIN((B235*PI()/128)*$C$4),0)</f>
        <v>0</v>
      </c>
      <c r="D235" s="23">
        <f t="shared" si="13"/>
        <v>594</v>
      </c>
      <c r="E235" s="23">
        <f t="shared" si="14"/>
        <v>0</v>
      </c>
      <c r="F235" s="24">
        <f t="shared" si="15"/>
        <v>0</v>
      </c>
      <c r="G235" s="23">
        <f>INT((C235+D235+E235+F235)/$G$5)</f>
        <v>594</v>
      </c>
      <c r="J235" s="26"/>
      <c r="K235" s="27">
        <v>8</v>
      </c>
      <c r="O235" t="str">
        <f t="shared" si="12"/>
        <v/>
      </c>
      <c r="Q235" s="3"/>
      <c r="V235" s="4"/>
      <c r="W235" s="4"/>
      <c r="X235" s="4"/>
    </row>
    <row r="236" spans="1:24" ht="15.75">
      <c r="A236" s="16"/>
      <c r="B236" s="20">
        <v>229</v>
      </c>
      <c r="C236" s="23">
        <f>ROUND($C$5*SIN((B236*PI()/128)*$C$4),0)</f>
        <v>0</v>
      </c>
      <c r="D236" s="23">
        <f t="shared" si="13"/>
        <v>350</v>
      </c>
      <c r="E236" s="23">
        <f t="shared" si="14"/>
        <v>0</v>
      </c>
      <c r="F236" s="24">
        <f t="shared" si="15"/>
        <v>0</v>
      </c>
      <c r="G236" s="23">
        <f>INT((C236+D236+E236+F236)/$G$5)</f>
        <v>350</v>
      </c>
      <c r="J236" s="26"/>
      <c r="K236" s="27">
        <v>2</v>
      </c>
      <c r="O236" t="str">
        <f t="shared" si="12"/>
        <v/>
      </c>
      <c r="Q236" s="3"/>
      <c r="V236" s="4"/>
      <c r="W236" s="4"/>
      <c r="X236" s="4"/>
    </row>
    <row r="237" spans="1:24" ht="15.75">
      <c r="A237" s="16"/>
      <c r="B237" s="20">
        <v>230</v>
      </c>
      <c r="C237" s="23">
        <f>ROUND($C$5*SIN((B237*PI()/128)*$C$4),0)</f>
        <v>0</v>
      </c>
      <c r="D237" s="23">
        <f t="shared" si="13"/>
        <v>100</v>
      </c>
      <c r="E237" s="23">
        <f t="shared" si="14"/>
        <v>0</v>
      </c>
      <c r="F237" s="24">
        <f t="shared" si="15"/>
        <v>0</v>
      </c>
      <c r="G237" s="23">
        <f>INT((C237+D237+E237+F237)/$G$5)</f>
        <v>100</v>
      </c>
      <c r="J237" s="26"/>
      <c r="K237" s="27">
        <v>5</v>
      </c>
      <c r="O237" t="str">
        <f t="shared" si="12"/>
        <v/>
      </c>
      <c r="Q237" s="3"/>
      <c r="V237" s="4"/>
      <c r="W237" s="4"/>
      <c r="X237" s="4"/>
    </row>
    <row r="238" spans="1:24" ht="15.75">
      <c r="A238" s="16"/>
      <c r="B238" s="20">
        <v>231</v>
      </c>
      <c r="C238" s="23">
        <f>ROUND($C$5*SIN((B238*PI()/128)*$C$4),0)</f>
        <v>0</v>
      </c>
      <c r="D238" s="23">
        <f t="shared" si="13"/>
        <v>-151</v>
      </c>
      <c r="E238" s="23">
        <f t="shared" si="14"/>
        <v>0</v>
      </c>
      <c r="F238" s="24">
        <f t="shared" si="15"/>
        <v>0</v>
      </c>
      <c r="G238" s="23">
        <f>INT((C238+D238+E238+F238)/$G$5)</f>
        <v>-151</v>
      </c>
      <c r="J238" s="26"/>
      <c r="K238" s="27">
        <v>4</v>
      </c>
      <c r="O238" t="str">
        <f t="shared" si="12"/>
        <v/>
      </c>
      <c r="Q238" s="3"/>
      <c r="V238" s="4"/>
      <c r="W238" s="4"/>
      <c r="X238" s="4"/>
    </row>
    <row r="239" spans="1:24" ht="15.75">
      <c r="A239" s="16"/>
      <c r="B239" s="20">
        <v>232</v>
      </c>
      <c r="C239" s="23">
        <f>ROUND($C$5*SIN((B239*PI()/128)*$C$4),0)</f>
        <v>0</v>
      </c>
      <c r="D239" s="23">
        <f t="shared" si="13"/>
        <v>-399</v>
      </c>
      <c r="E239" s="23">
        <f t="shared" si="14"/>
        <v>0</v>
      </c>
      <c r="F239" s="24">
        <f t="shared" si="15"/>
        <v>0</v>
      </c>
      <c r="G239" s="23">
        <f>INT((C239+D239+E239+F239)/$G$5)</f>
        <v>-399</v>
      </c>
      <c r="J239" s="26"/>
      <c r="K239" s="27">
        <v>6</v>
      </c>
      <c r="O239" t="str">
        <f t="shared" si="12"/>
        <v/>
      </c>
      <c r="Q239" s="3"/>
      <c r="V239" s="4"/>
      <c r="W239" s="4"/>
      <c r="X239" s="4"/>
    </row>
    <row r="240" spans="1:24" ht="15.75">
      <c r="A240" s="16"/>
      <c r="B240" s="20">
        <v>233</v>
      </c>
      <c r="C240" s="23">
        <f>ROUND($C$5*SIN((B240*PI()/128)*$C$4),0)</f>
        <v>0</v>
      </c>
      <c r="D240" s="23">
        <f t="shared" si="13"/>
        <v>-642</v>
      </c>
      <c r="E240" s="23">
        <f t="shared" si="14"/>
        <v>0</v>
      </c>
      <c r="F240" s="24">
        <f t="shared" si="15"/>
        <v>0</v>
      </c>
      <c r="G240" s="23">
        <f>INT((C240+D240+E240+F240)/$G$5)</f>
        <v>-642</v>
      </c>
      <c r="J240" s="26"/>
      <c r="K240" s="27">
        <v>5</v>
      </c>
      <c r="O240" t="str">
        <f t="shared" si="12"/>
        <v/>
      </c>
      <c r="Q240" s="3"/>
      <c r="V240" s="4"/>
      <c r="W240" s="4"/>
      <c r="X240" s="4"/>
    </row>
    <row r="241" spans="1:24" ht="15.75">
      <c r="A241" s="16"/>
      <c r="B241" s="20">
        <v>234</v>
      </c>
      <c r="C241" s="23">
        <f>ROUND($C$5*SIN((B241*PI()/128)*$C$4),0)</f>
        <v>0</v>
      </c>
      <c r="D241" s="23">
        <f t="shared" si="13"/>
        <v>-875</v>
      </c>
      <c r="E241" s="23">
        <f t="shared" si="14"/>
        <v>0</v>
      </c>
      <c r="F241" s="24">
        <f t="shared" si="15"/>
        <v>0</v>
      </c>
      <c r="G241" s="23">
        <f>INT((C241+D241+E241+F241)/$G$5)</f>
        <v>-875</v>
      </c>
      <c r="J241" s="26"/>
      <c r="K241" s="27">
        <v>5</v>
      </c>
      <c r="O241" t="str">
        <f t="shared" si="12"/>
        <v/>
      </c>
      <c r="Q241" s="3"/>
      <c r="V241" s="4"/>
      <c r="W241" s="4"/>
      <c r="X241" s="4"/>
    </row>
    <row r="242" spans="1:24" ht="15.75">
      <c r="A242" s="16"/>
      <c r="B242" s="20">
        <v>235</v>
      </c>
      <c r="C242" s="23">
        <f>ROUND($C$5*SIN((B242*PI()/128)*$C$4),0)</f>
        <v>0</v>
      </c>
      <c r="D242" s="23">
        <f t="shared" si="13"/>
        <v>-1095</v>
      </c>
      <c r="E242" s="23">
        <f t="shared" si="14"/>
        <v>0</v>
      </c>
      <c r="F242" s="24">
        <f t="shared" si="15"/>
        <v>0</v>
      </c>
      <c r="G242" s="23">
        <f>INT((C242+D242+E242+F242)/$G$5)</f>
        <v>-1095</v>
      </c>
      <c r="J242" s="26"/>
      <c r="K242" s="27">
        <v>14</v>
      </c>
      <c r="O242" t="str">
        <f t="shared" si="12"/>
        <v/>
      </c>
      <c r="Q242" s="3"/>
      <c r="V242" s="4"/>
      <c r="W242" s="4"/>
      <c r="X242" s="4"/>
    </row>
    <row r="243" spans="1:24" ht="15.75">
      <c r="A243" s="16"/>
      <c r="B243" s="20">
        <v>236</v>
      </c>
      <c r="C243" s="23">
        <f>ROUND($C$5*SIN((B243*PI()/128)*$C$4),0)</f>
        <v>0</v>
      </c>
      <c r="D243" s="23">
        <f t="shared" si="13"/>
        <v>-1299</v>
      </c>
      <c r="E243" s="23">
        <f t="shared" si="14"/>
        <v>0</v>
      </c>
      <c r="F243" s="24">
        <f t="shared" si="15"/>
        <v>0</v>
      </c>
      <c r="G243" s="23">
        <f>INT((C243+D243+E243+F243)/$G$5)</f>
        <v>-1299</v>
      </c>
      <c r="J243" s="26"/>
      <c r="K243" s="27">
        <v>2</v>
      </c>
      <c r="O243" t="str">
        <f t="shared" si="12"/>
        <v/>
      </c>
      <c r="Q243" s="3"/>
      <c r="V243" s="4"/>
      <c r="W243" s="4"/>
      <c r="X243" s="4"/>
    </row>
    <row r="244" spans="1:24" ht="15.75">
      <c r="A244" s="16"/>
      <c r="B244" s="20">
        <v>237</v>
      </c>
      <c r="C244" s="23">
        <f>ROUND($C$5*SIN((B244*PI()/128)*$C$4),0)</f>
        <v>0</v>
      </c>
      <c r="D244" s="23">
        <f t="shared" si="13"/>
        <v>-1483</v>
      </c>
      <c r="E244" s="23">
        <f t="shared" si="14"/>
        <v>0</v>
      </c>
      <c r="F244" s="24">
        <f t="shared" si="15"/>
        <v>0</v>
      </c>
      <c r="G244" s="23">
        <f>INT((C244+D244+E244+F244)/$G$5)</f>
        <v>-1483</v>
      </c>
      <c r="J244" s="26"/>
      <c r="K244" s="27">
        <v>20</v>
      </c>
      <c r="O244" t="str">
        <f t="shared" si="12"/>
        <v/>
      </c>
      <c r="Q244" s="3"/>
      <c r="V244" s="4"/>
      <c r="W244" s="4"/>
      <c r="X244" s="4"/>
    </row>
    <row r="245" spans="1:24" ht="15.75">
      <c r="A245" s="16"/>
      <c r="B245" s="20">
        <v>238</v>
      </c>
      <c r="C245" s="23">
        <f>ROUND($C$5*SIN((B245*PI()/128)*$C$4),0)</f>
        <v>0</v>
      </c>
      <c r="D245" s="23">
        <f t="shared" si="13"/>
        <v>-1644</v>
      </c>
      <c r="E245" s="23">
        <f t="shared" si="14"/>
        <v>0</v>
      </c>
      <c r="F245" s="24">
        <f t="shared" si="15"/>
        <v>0</v>
      </c>
      <c r="G245" s="23">
        <f>INT((C245+D245+E245+F245)/$G$5)</f>
        <v>-1644</v>
      </c>
      <c r="J245" s="26"/>
      <c r="K245" s="27">
        <v>3</v>
      </c>
      <c r="O245" t="str">
        <f t="shared" si="12"/>
        <v/>
      </c>
      <c r="Q245" s="3"/>
      <c r="V245" s="4"/>
      <c r="W245" s="4"/>
      <c r="X245" s="4"/>
    </row>
    <row r="246" spans="1:24" ht="15.75">
      <c r="A246" s="16"/>
      <c r="B246" s="20">
        <v>239</v>
      </c>
      <c r="C246" s="23">
        <f>ROUND($C$5*SIN((B246*PI()/128)*$C$4),0)</f>
        <v>0</v>
      </c>
      <c r="D246" s="23">
        <f t="shared" si="13"/>
        <v>-1781</v>
      </c>
      <c r="E246" s="23">
        <f t="shared" si="14"/>
        <v>0</v>
      </c>
      <c r="F246" s="24">
        <f t="shared" si="15"/>
        <v>0</v>
      </c>
      <c r="G246" s="23">
        <f>INT((C246+D246+E246+F246)/$G$5)</f>
        <v>-1781</v>
      </c>
      <c r="J246" s="26"/>
      <c r="K246" s="27">
        <v>20</v>
      </c>
      <c r="O246" t="str">
        <f t="shared" si="12"/>
        <v/>
      </c>
      <c r="Q246" s="3"/>
      <c r="V246" s="4"/>
      <c r="W246" s="4"/>
      <c r="X246" s="4"/>
    </row>
    <row r="247" spans="1:24" ht="15.75">
      <c r="A247" s="16"/>
      <c r="B247" s="20">
        <v>240</v>
      </c>
      <c r="C247" s="23">
        <f>ROUND($C$5*SIN((B247*PI()/128)*$C$4),0)</f>
        <v>0</v>
      </c>
      <c r="D247" s="23">
        <f t="shared" si="13"/>
        <v>-1891</v>
      </c>
      <c r="E247" s="23">
        <f t="shared" si="14"/>
        <v>0</v>
      </c>
      <c r="F247" s="24">
        <f t="shared" si="15"/>
        <v>0</v>
      </c>
      <c r="G247" s="23">
        <f>INT((C247+D247+E247+F247)/$G$5)</f>
        <v>-1891</v>
      </c>
      <c r="J247" s="26"/>
      <c r="K247" s="27">
        <v>7</v>
      </c>
      <c r="O247" t="str">
        <f t="shared" si="12"/>
        <v/>
      </c>
      <c r="Q247" s="3"/>
      <c r="V247" s="4"/>
      <c r="W247" s="4"/>
      <c r="X247" s="4"/>
    </row>
    <row r="248" spans="1:24" ht="15.75">
      <c r="A248" s="16"/>
      <c r="B248" s="20">
        <v>241</v>
      </c>
      <c r="C248" s="23">
        <f>ROUND($C$5*SIN((B248*PI()/128)*$C$4),0)</f>
        <v>0</v>
      </c>
      <c r="D248" s="23">
        <f t="shared" si="13"/>
        <v>-1973</v>
      </c>
      <c r="E248" s="23">
        <f t="shared" si="14"/>
        <v>0</v>
      </c>
      <c r="F248" s="24">
        <f t="shared" si="15"/>
        <v>0</v>
      </c>
      <c r="G248" s="23">
        <f>INT((C248+D248+E248+F248)/$G$5)</f>
        <v>-1973</v>
      </c>
      <c r="J248" s="26"/>
      <c r="K248" s="27">
        <v>18</v>
      </c>
      <c r="O248" t="str">
        <f t="shared" si="12"/>
        <v/>
      </c>
      <c r="Q248" s="3"/>
      <c r="V248" s="4"/>
      <c r="W248" s="4"/>
      <c r="X248" s="4"/>
    </row>
    <row r="249" spans="1:24" ht="15.75">
      <c r="A249" s="16"/>
      <c r="B249" s="20">
        <v>242</v>
      </c>
      <c r="C249" s="23">
        <f>ROUND($C$5*SIN((B249*PI()/128)*$C$4),0)</f>
        <v>0</v>
      </c>
      <c r="D249" s="23">
        <f t="shared" si="13"/>
        <v>-2025</v>
      </c>
      <c r="E249" s="23">
        <f t="shared" si="14"/>
        <v>0</v>
      </c>
      <c r="F249" s="24">
        <f t="shared" si="15"/>
        <v>0</v>
      </c>
      <c r="G249" s="23">
        <f>INT((C249+D249+E249+F249)/$G$5)</f>
        <v>-2025</v>
      </c>
      <c r="J249" s="26"/>
      <c r="K249" s="27">
        <v>5</v>
      </c>
      <c r="O249" t="str">
        <f t="shared" si="12"/>
        <v/>
      </c>
      <c r="Q249" s="3"/>
      <c r="V249" s="4"/>
      <c r="W249" s="4"/>
      <c r="X249" s="4"/>
    </row>
    <row r="250" spans="1:24" ht="15.75">
      <c r="A250" s="16"/>
      <c r="B250" s="20">
        <v>243</v>
      </c>
      <c r="C250" s="23">
        <f>ROUND($C$5*SIN((B250*PI()/128)*$C$4),0)</f>
        <v>0</v>
      </c>
      <c r="D250" s="23">
        <f t="shared" si="13"/>
        <v>-2046</v>
      </c>
      <c r="E250" s="23">
        <f t="shared" si="14"/>
        <v>0</v>
      </c>
      <c r="F250" s="24">
        <f t="shared" si="15"/>
        <v>0</v>
      </c>
      <c r="G250" s="23">
        <f>INT((C250+D250+E250+F250)/$G$5)</f>
        <v>-2046</v>
      </c>
      <c r="J250" s="26"/>
      <c r="K250" s="27">
        <v>23</v>
      </c>
      <c r="O250" t="str">
        <f t="shared" si="12"/>
        <v/>
      </c>
      <c r="Q250" s="3"/>
      <c r="V250" s="4"/>
      <c r="W250" s="4"/>
      <c r="X250" s="4"/>
    </row>
    <row r="251" spans="1:24" ht="15.75">
      <c r="A251" s="16"/>
      <c r="B251" s="20">
        <v>244</v>
      </c>
      <c r="C251" s="23">
        <f>ROUND($C$5*SIN((B251*PI()/128)*$C$4),0)</f>
        <v>0</v>
      </c>
      <c r="D251" s="23">
        <f t="shared" si="13"/>
        <v>-2037</v>
      </c>
      <c r="E251" s="23">
        <f t="shared" si="14"/>
        <v>0</v>
      </c>
      <c r="F251" s="24">
        <f t="shared" si="15"/>
        <v>0</v>
      </c>
      <c r="G251" s="23">
        <f>INT((C251+D251+E251+F251)/$G$5)</f>
        <v>-2037</v>
      </c>
      <c r="J251" s="26"/>
      <c r="K251" s="27">
        <v>14</v>
      </c>
      <c r="O251" t="str">
        <f t="shared" si="12"/>
        <v/>
      </c>
      <c r="Q251" s="3"/>
      <c r="V251" s="4"/>
      <c r="W251" s="4"/>
      <c r="X251" s="4"/>
    </row>
    <row r="252" spans="1:24" ht="15.75">
      <c r="A252" s="16"/>
      <c r="B252" s="20">
        <v>245</v>
      </c>
      <c r="C252" s="23">
        <f>ROUND($C$5*SIN((B252*PI()/128)*$C$4),0)</f>
        <v>0</v>
      </c>
      <c r="D252" s="23">
        <f t="shared" si="13"/>
        <v>-1997</v>
      </c>
      <c r="E252" s="23">
        <f t="shared" si="14"/>
        <v>0</v>
      </c>
      <c r="F252" s="24">
        <f t="shared" si="15"/>
        <v>0</v>
      </c>
      <c r="G252" s="23">
        <f>INT((C252+D252+E252+F252)/$G$5)</f>
        <v>-1997</v>
      </c>
      <c r="J252" s="26"/>
      <c r="K252" s="27">
        <v>29</v>
      </c>
      <c r="O252" t="str">
        <f t="shared" si="12"/>
        <v/>
      </c>
      <c r="Q252" s="3"/>
      <c r="V252" s="4"/>
      <c r="W252" s="4"/>
      <c r="X252" s="4"/>
    </row>
    <row r="253" spans="1:24" ht="15.75">
      <c r="A253" s="16"/>
      <c r="B253" s="20">
        <v>246</v>
      </c>
      <c r="C253" s="23">
        <f>ROUND($C$5*SIN((B253*PI()/128)*$C$4),0)</f>
        <v>0</v>
      </c>
      <c r="D253" s="23">
        <f t="shared" si="13"/>
        <v>-1927</v>
      </c>
      <c r="E253" s="23">
        <f t="shared" si="14"/>
        <v>0</v>
      </c>
      <c r="F253" s="24">
        <f t="shared" si="15"/>
        <v>0</v>
      </c>
      <c r="G253" s="23">
        <f>INT((C253+D253+E253+F253)/$G$5)</f>
        <v>-1927</v>
      </c>
      <c r="J253" s="26"/>
      <c r="K253" s="27">
        <v>5</v>
      </c>
      <c r="O253" t="str">
        <f t="shared" si="12"/>
        <v/>
      </c>
      <c r="Q253" s="3"/>
      <c r="V253" s="4"/>
      <c r="W253" s="4"/>
      <c r="X253" s="4"/>
    </row>
    <row r="254" spans="1:24" ht="15.75">
      <c r="A254" s="16"/>
      <c r="B254" s="20">
        <v>247</v>
      </c>
      <c r="C254" s="23">
        <f>ROUND($C$5*SIN((B254*PI()/128)*$C$4),0)</f>
        <v>0</v>
      </c>
      <c r="D254" s="23">
        <f t="shared" si="13"/>
        <v>-1828</v>
      </c>
      <c r="E254" s="23">
        <f t="shared" si="14"/>
        <v>0</v>
      </c>
      <c r="F254" s="24">
        <f t="shared" si="15"/>
        <v>0</v>
      </c>
      <c r="G254" s="23">
        <f>INT((C254+D254+E254+F254)/$G$5)</f>
        <v>-1828</v>
      </c>
      <c r="J254" s="26"/>
      <c r="K254" s="27">
        <v>6</v>
      </c>
      <c r="O254" t="str">
        <f t="shared" si="12"/>
        <v/>
      </c>
      <c r="Q254" s="3"/>
      <c r="V254" s="4"/>
      <c r="W254" s="4"/>
      <c r="X254" s="4"/>
    </row>
    <row r="255" spans="1:24" ht="15.75">
      <c r="A255" s="16"/>
      <c r="B255" s="20">
        <v>248</v>
      </c>
      <c r="C255" s="23">
        <f>ROUND($C$5*SIN((B255*PI()/128)*$C$4),0)</f>
        <v>0</v>
      </c>
      <c r="D255" s="23">
        <f t="shared" si="13"/>
        <v>-1702</v>
      </c>
      <c r="E255" s="23">
        <f t="shared" si="14"/>
        <v>0</v>
      </c>
      <c r="F255" s="24">
        <f t="shared" si="15"/>
        <v>0</v>
      </c>
      <c r="G255" s="23">
        <f>INT((C255+D255+E255+F255)/$G$5)</f>
        <v>-1702</v>
      </c>
      <c r="J255" s="26"/>
      <c r="K255" s="27">
        <v>2</v>
      </c>
      <c r="O255" t="str">
        <f t="shared" si="12"/>
        <v/>
      </c>
      <c r="Q255" s="3"/>
      <c r="V255" s="4"/>
      <c r="W255" s="4"/>
      <c r="X255" s="4"/>
    </row>
    <row r="256" spans="1:24" ht="15.75">
      <c r="A256" s="16"/>
      <c r="B256" s="20">
        <v>249</v>
      </c>
      <c r="C256" s="23">
        <f>ROUND($C$5*SIN((B256*PI()/128)*$C$4),0)</f>
        <v>0</v>
      </c>
      <c r="D256" s="23">
        <f t="shared" si="13"/>
        <v>-1550</v>
      </c>
      <c r="E256" s="23">
        <f t="shared" si="14"/>
        <v>0</v>
      </c>
      <c r="F256" s="24">
        <f t="shared" si="15"/>
        <v>0</v>
      </c>
      <c r="G256" s="23">
        <f>INT((C256+D256+E256+F256)/$G$5)</f>
        <v>-1550</v>
      </c>
      <c r="J256" s="26"/>
      <c r="K256" s="27">
        <v>27</v>
      </c>
      <c r="O256" t="str">
        <f t="shared" si="12"/>
        <v/>
      </c>
      <c r="Q256" s="3"/>
      <c r="V256" s="4"/>
      <c r="W256" s="4"/>
      <c r="X256" s="4"/>
    </row>
    <row r="257" spans="1:24" ht="15.75">
      <c r="A257" s="16"/>
      <c r="B257" s="20">
        <v>250</v>
      </c>
      <c r="C257" s="23">
        <f>ROUND($C$5*SIN((B257*PI()/128)*$C$4),0)</f>
        <v>0</v>
      </c>
      <c r="D257" s="23">
        <f t="shared" si="13"/>
        <v>-1375</v>
      </c>
      <c r="E257" s="23">
        <f t="shared" si="14"/>
        <v>0</v>
      </c>
      <c r="F257" s="24">
        <f t="shared" si="15"/>
        <v>0</v>
      </c>
      <c r="G257" s="23">
        <f>INT((C257+D257+E257+F257)/$G$5)</f>
        <v>-1375</v>
      </c>
      <c r="J257" s="26"/>
      <c r="K257" s="27">
        <v>16</v>
      </c>
      <c r="O257" t="str">
        <f t="shared" si="12"/>
        <v/>
      </c>
      <c r="Q257" s="3"/>
      <c r="V257" s="4"/>
      <c r="W257" s="4"/>
      <c r="X257" s="4"/>
    </row>
    <row r="258" spans="1:24" ht="15.75">
      <c r="A258" s="16"/>
      <c r="B258" s="20">
        <v>251</v>
      </c>
      <c r="C258" s="23">
        <f>ROUND($C$5*SIN((B258*PI()/128)*$C$4),0)</f>
        <v>0</v>
      </c>
      <c r="D258" s="23">
        <f t="shared" si="13"/>
        <v>-1179</v>
      </c>
      <c r="E258" s="23">
        <f t="shared" si="14"/>
        <v>0</v>
      </c>
      <c r="F258" s="24">
        <f t="shared" si="15"/>
        <v>0</v>
      </c>
      <c r="G258" s="23">
        <f>INT((C258+D258+E258+F258)/$G$5)</f>
        <v>-1179</v>
      </c>
      <c r="J258" s="26"/>
      <c r="K258" s="27">
        <v>19188</v>
      </c>
      <c r="O258" t="str">
        <f t="shared" si="12"/>
        <v/>
      </c>
    </row>
    <row r="259" spans="1:24" ht="15.75">
      <c r="A259" s="16"/>
      <c r="B259" s="20">
        <v>252</v>
      </c>
      <c r="C259" s="23">
        <f>ROUND($C$5*SIN((B259*PI()/128)*$C$4),0)</f>
        <v>0</v>
      </c>
      <c r="D259" s="23">
        <f t="shared" si="13"/>
        <v>-965</v>
      </c>
      <c r="E259" s="23">
        <f t="shared" si="14"/>
        <v>0</v>
      </c>
      <c r="F259" s="24">
        <f t="shared" si="15"/>
        <v>0</v>
      </c>
      <c r="G259" s="23">
        <f>INT((C259+D259+E259+F259)/$G$5)</f>
        <v>-965</v>
      </c>
      <c r="J259" s="26"/>
      <c r="K259" s="27">
        <v>30</v>
      </c>
      <c r="O259" t="str">
        <f t="shared" ref="O259:O322" si="16">IF(A261 &lt;&gt; 0,HEX2DEC(A261), "")</f>
        <v/>
      </c>
    </row>
    <row r="260" spans="1:24" ht="15.75">
      <c r="A260" s="16"/>
      <c r="B260" s="20">
        <v>253</v>
      </c>
      <c r="C260" s="23">
        <f>ROUND($C$5*SIN((B260*PI()/128)*$C$4),0)</f>
        <v>0</v>
      </c>
      <c r="D260" s="23">
        <f t="shared" si="13"/>
        <v>-737</v>
      </c>
      <c r="E260" s="23">
        <f t="shared" si="14"/>
        <v>0</v>
      </c>
      <c r="F260" s="24">
        <f t="shared" si="15"/>
        <v>0</v>
      </c>
      <c r="G260" s="23">
        <f>INT((C260+D260+E260+F260)/$G$5)</f>
        <v>-737</v>
      </c>
      <c r="J260" s="26"/>
      <c r="K260" s="27">
        <v>55</v>
      </c>
      <c r="O260" t="str">
        <f t="shared" si="16"/>
        <v/>
      </c>
    </row>
    <row r="261" spans="1:24" ht="15.75">
      <c r="A261" s="16"/>
      <c r="B261" s="20">
        <v>254</v>
      </c>
      <c r="C261" s="23">
        <f>ROUND($C$5*SIN((B261*PI()/128)*$C$4),0)</f>
        <v>0</v>
      </c>
      <c r="D261" s="23">
        <f t="shared" si="13"/>
        <v>-497</v>
      </c>
      <c r="E261" s="23">
        <f t="shared" si="14"/>
        <v>0</v>
      </c>
      <c r="F261" s="24">
        <f t="shared" si="15"/>
        <v>0</v>
      </c>
      <c r="G261" s="23">
        <f>INT((C261+D261+E261+F261)/$G$5)</f>
        <v>-497</v>
      </c>
      <c r="J261" s="26"/>
      <c r="K261" s="27">
        <v>25</v>
      </c>
      <c r="O261" t="str">
        <f t="shared" si="16"/>
        <v/>
      </c>
    </row>
    <row r="262" spans="1:24" ht="15.75">
      <c r="A262" s="16"/>
      <c r="B262" s="20">
        <v>255</v>
      </c>
      <c r="C262" s="23">
        <f>ROUND($C$5*SIN((B262*PI()/128)*$C$4),0)</f>
        <v>0</v>
      </c>
      <c r="D262" s="23">
        <f t="shared" si="13"/>
        <v>-251</v>
      </c>
      <c r="E262" s="23">
        <f t="shared" si="14"/>
        <v>0</v>
      </c>
      <c r="F262" s="24">
        <f t="shared" si="15"/>
        <v>0</v>
      </c>
      <c r="G262" s="23">
        <f>INT((C262+D262+E262+F262)/$G$5)</f>
        <v>-251</v>
      </c>
      <c r="J262" s="26"/>
      <c r="K262" s="27">
        <v>116</v>
      </c>
      <c r="O262" t="str">
        <f t="shared" si="16"/>
        <v/>
      </c>
    </row>
    <row r="263" spans="1:24">
      <c r="A263" s="16"/>
      <c r="B263" s="21"/>
      <c r="C263"/>
      <c r="F263" s="6"/>
      <c r="M263" s="6"/>
      <c r="O263" t="str">
        <f t="shared" si="16"/>
        <v/>
      </c>
    </row>
    <row r="264" spans="1:24">
      <c r="A264" s="16"/>
      <c r="B264" s="21"/>
      <c r="C264"/>
      <c r="F264" s="6"/>
      <c r="M264" s="6"/>
      <c r="O264" t="str">
        <f t="shared" si="16"/>
        <v/>
      </c>
    </row>
    <row r="265" spans="1:24">
      <c r="A265" s="16"/>
      <c r="B265" s="17"/>
      <c r="C265" s="15"/>
      <c r="D265" s="5"/>
      <c r="M265" s="6"/>
      <c r="O265" t="str">
        <f t="shared" si="16"/>
        <v/>
      </c>
    </row>
    <row r="266" spans="1:24">
      <c r="A266" s="16"/>
      <c r="B266" s="17"/>
      <c r="C266" s="15"/>
      <c r="D266" s="5"/>
      <c r="M266" s="6"/>
      <c r="O266" t="str">
        <f t="shared" si="16"/>
        <v/>
      </c>
    </row>
    <row r="267" spans="1:24">
      <c r="A267" s="16"/>
      <c r="B267" s="17"/>
      <c r="C267" s="15"/>
      <c r="D267" s="5"/>
      <c r="M267" s="6"/>
      <c r="O267" t="str">
        <f t="shared" si="16"/>
        <v/>
      </c>
    </row>
    <row r="268" spans="1:24">
      <c r="A268" s="16"/>
      <c r="B268" s="17"/>
      <c r="C268" s="15"/>
      <c r="D268" s="5"/>
      <c r="M268" s="6"/>
      <c r="O268" t="str">
        <f t="shared" si="16"/>
        <v/>
      </c>
    </row>
    <row r="269" spans="1:24">
      <c r="A269" s="16"/>
      <c r="B269" s="17"/>
      <c r="C269" s="15"/>
      <c r="D269" s="5"/>
      <c r="M269" s="6"/>
      <c r="O269" t="str">
        <f t="shared" si="16"/>
        <v/>
      </c>
    </row>
    <row r="270" spans="1:24">
      <c r="A270" s="16"/>
      <c r="B270" s="17"/>
      <c r="C270" s="15"/>
      <c r="D270" s="5"/>
      <c r="M270" s="6"/>
      <c r="O270" t="str">
        <f t="shared" si="16"/>
        <v/>
      </c>
    </row>
    <row r="271" spans="1:24">
      <c r="A271" s="16"/>
      <c r="B271" s="17"/>
      <c r="C271" s="15"/>
      <c r="D271" s="5"/>
      <c r="M271" s="6"/>
      <c r="O271" t="str">
        <f t="shared" si="16"/>
        <v/>
      </c>
    </row>
    <row r="272" spans="1:24">
      <c r="A272" s="16"/>
      <c r="B272" s="17"/>
      <c r="C272" s="15"/>
      <c r="D272" s="5"/>
      <c r="M272" s="6"/>
      <c r="O272" t="str">
        <f t="shared" si="16"/>
        <v/>
      </c>
    </row>
    <row r="273" spans="1:15">
      <c r="A273" s="16"/>
      <c r="B273" s="17"/>
      <c r="C273" s="15"/>
      <c r="D273" s="5"/>
      <c r="M273" s="6"/>
      <c r="O273" t="str">
        <f t="shared" si="16"/>
        <v/>
      </c>
    </row>
    <row r="274" spans="1:15">
      <c r="A274" s="16"/>
      <c r="B274" s="17"/>
      <c r="C274" s="15"/>
      <c r="D274" s="5"/>
      <c r="M274" s="6"/>
      <c r="O274" t="str">
        <f t="shared" si="16"/>
        <v/>
      </c>
    </row>
    <row r="275" spans="1:15">
      <c r="A275" s="16"/>
      <c r="B275" s="17"/>
      <c r="C275" s="15"/>
      <c r="D275" s="5"/>
      <c r="M275" s="6"/>
      <c r="O275" t="str">
        <f t="shared" si="16"/>
        <v/>
      </c>
    </row>
    <row r="276" spans="1:15">
      <c r="A276" s="16"/>
      <c r="B276" s="17"/>
      <c r="C276" s="15"/>
      <c r="D276" s="5"/>
      <c r="M276" s="6"/>
      <c r="O276" t="str">
        <f t="shared" si="16"/>
        <v/>
      </c>
    </row>
    <row r="277" spans="1:15">
      <c r="A277" s="16"/>
      <c r="B277" s="17"/>
      <c r="C277" s="15"/>
      <c r="D277" s="5"/>
      <c r="M277" s="6"/>
      <c r="O277" t="str">
        <f t="shared" si="16"/>
        <v/>
      </c>
    </row>
    <row r="278" spans="1:15">
      <c r="A278" s="16"/>
      <c r="B278" s="17"/>
      <c r="C278" s="15"/>
      <c r="D278" s="5"/>
      <c r="M278" s="6"/>
      <c r="O278" t="str">
        <f t="shared" si="16"/>
        <v/>
      </c>
    </row>
    <row r="279" spans="1:15">
      <c r="A279" s="16"/>
      <c r="B279" s="17"/>
      <c r="C279" s="15"/>
      <c r="D279" s="5"/>
      <c r="M279" s="6"/>
      <c r="O279" t="str">
        <f t="shared" si="16"/>
        <v/>
      </c>
    </row>
    <row r="280" spans="1:15">
      <c r="A280" s="16"/>
      <c r="B280" s="17"/>
      <c r="C280" s="15"/>
      <c r="D280" s="5"/>
      <c r="M280" s="6"/>
      <c r="O280" t="str">
        <f t="shared" si="16"/>
        <v/>
      </c>
    </row>
    <row r="281" spans="1:15">
      <c r="A281" s="16"/>
      <c r="B281" s="17"/>
      <c r="C281" s="15"/>
      <c r="D281" s="5"/>
      <c r="M281" s="6"/>
      <c r="O281" t="str">
        <f t="shared" si="16"/>
        <v/>
      </c>
    </row>
    <row r="282" spans="1:15">
      <c r="A282" s="16"/>
      <c r="B282" s="17"/>
      <c r="C282" s="15"/>
      <c r="D282" s="5"/>
      <c r="M282" s="6"/>
      <c r="O282" t="str">
        <f t="shared" si="16"/>
        <v/>
      </c>
    </row>
    <row r="283" spans="1:15">
      <c r="A283" s="16"/>
      <c r="B283" s="17"/>
      <c r="C283" s="15"/>
      <c r="D283" s="5"/>
      <c r="M283" s="6"/>
      <c r="O283" t="str">
        <f t="shared" si="16"/>
        <v/>
      </c>
    </row>
    <row r="284" spans="1:15">
      <c r="A284" s="16"/>
      <c r="B284" s="17"/>
      <c r="C284" s="15"/>
      <c r="D284" s="5"/>
      <c r="M284" s="6"/>
      <c r="O284" t="str">
        <f t="shared" si="16"/>
        <v/>
      </c>
    </row>
    <row r="285" spans="1:15">
      <c r="A285" s="16"/>
      <c r="B285" s="17"/>
      <c r="C285" s="15"/>
      <c r="D285" s="5"/>
      <c r="M285" s="6"/>
      <c r="O285" t="str">
        <f t="shared" si="16"/>
        <v/>
      </c>
    </row>
    <row r="286" spans="1:15">
      <c r="A286" s="16"/>
      <c r="B286" s="17"/>
      <c r="C286" s="15"/>
      <c r="D286" s="5"/>
      <c r="M286" s="6"/>
      <c r="O286" t="str">
        <f t="shared" si="16"/>
        <v/>
      </c>
    </row>
    <row r="287" spans="1:15">
      <c r="A287" s="16"/>
      <c r="B287" s="17"/>
      <c r="C287" s="15"/>
      <c r="D287" s="5"/>
      <c r="M287" s="6"/>
      <c r="O287" t="str">
        <f t="shared" si="16"/>
        <v/>
      </c>
    </row>
    <row r="288" spans="1:15">
      <c r="A288" s="16"/>
      <c r="B288" s="17"/>
      <c r="C288" s="15"/>
      <c r="D288" s="5"/>
      <c r="M288" s="6"/>
      <c r="O288" t="str">
        <f t="shared" si="16"/>
        <v/>
      </c>
    </row>
    <row r="289" spans="1:15">
      <c r="A289" s="16"/>
      <c r="B289" s="17"/>
      <c r="C289" s="15"/>
      <c r="D289" s="5"/>
      <c r="M289" s="6"/>
      <c r="O289" t="str">
        <f t="shared" si="16"/>
        <v/>
      </c>
    </row>
    <row r="290" spans="1:15">
      <c r="A290" s="16"/>
      <c r="B290" s="17"/>
      <c r="C290" s="15"/>
      <c r="D290" s="5"/>
      <c r="M290" s="6"/>
      <c r="O290" t="str">
        <f t="shared" si="16"/>
        <v/>
      </c>
    </row>
    <row r="291" spans="1:15">
      <c r="A291" s="16"/>
      <c r="B291" s="17"/>
      <c r="C291" s="15"/>
      <c r="D291" s="5"/>
      <c r="M291" s="6"/>
      <c r="O291" t="str">
        <f t="shared" si="16"/>
        <v/>
      </c>
    </row>
    <row r="292" spans="1:15">
      <c r="A292" s="16"/>
      <c r="B292" s="17"/>
      <c r="C292" s="15"/>
      <c r="D292" s="5"/>
      <c r="M292" s="6"/>
      <c r="O292" t="str">
        <f t="shared" si="16"/>
        <v/>
      </c>
    </row>
    <row r="293" spans="1:15">
      <c r="A293" s="16"/>
      <c r="B293" s="17"/>
      <c r="C293" s="15"/>
      <c r="D293" s="5"/>
      <c r="M293" s="6"/>
      <c r="O293" t="str">
        <f t="shared" si="16"/>
        <v/>
      </c>
    </row>
    <row r="294" spans="1:15">
      <c r="A294" s="16"/>
      <c r="B294" s="17"/>
      <c r="C294" s="15"/>
      <c r="D294" s="5"/>
      <c r="M294" s="6"/>
      <c r="O294" t="str">
        <f t="shared" si="16"/>
        <v/>
      </c>
    </row>
    <row r="295" spans="1:15">
      <c r="A295" s="16"/>
      <c r="B295" s="17"/>
      <c r="C295" s="15"/>
      <c r="D295" s="5"/>
      <c r="M295" s="6"/>
      <c r="O295" t="str">
        <f t="shared" si="16"/>
        <v/>
      </c>
    </row>
    <row r="296" spans="1:15">
      <c r="A296" s="16"/>
      <c r="B296" s="17"/>
      <c r="C296" s="15"/>
      <c r="D296" s="5"/>
      <c r="M296" s="6"/>
      <c r="O296" t="str">
        <f t="shared" si="16"/>
        <v/>
      </c>
    </row>
    <row r="297" spans="1:15">
      <c r="A297" s="16"/>
      <c r="B297" s="17"/>
      <c r="C297" s="15"/>
      <c r="D297" s="5"/>
      <c r="M297" s="6"/>
      <c r="O297" t="str">
        <f t="shared" si="16"/>
        <v/>
      </c>
    </row>
    <row r="298" spans="1:15">
      <c r="A298" s="16"/>
      <c r="B298" s="17"/>
      <c r="C298" s="15"/>
      <c r="D298" s="5"/>
      <c r="M298" s="6"/>
      <c r="O298" t="str">
        <f t="shared" si="16"/>
        <v/>
      </c>
    </row>
    <row r="299" spans="1:15">
      <c r="A299" s="16"/>
      <c r="B299" s="17"/>
      <c r="C299" s="15"/>
      <c r="D299" s="5"/>
      <c r="M299" s="6"/>
      <c r="O299" t="str">
        <f t="shared" si="16"/>
        <v/>
      </c>
    </row>
    <row r="300" spans="1:15">
      <c r="A300" s="16"/>
      <c r="B300" s="17"/>
      <c r="C300" s="15"/>
      <c r="D300" s="5"/>
      <c r="M300" s="6"/>
      <c r="O300" t="str">
        <f t="shared" si="16"/>
        <v/>
      </c>
    </row>
    <row r="301" spans="1:15">
      <c r="A301" s="16"/>
      <c r="B301" s="17"/>
      <c r="C301" s="15"/>
      <c r="D301" s="5"/>
      <c r="M301" s="6"/>
      <c r="O301" t="str">
        <f t="shared" si="16"/>
        <v/>
      </c>
    </row>
    <row r="302" spans="1:15">
      <c r="A302" s="16"/>
      <c r="B302" s="17"/>
      <c r="C302" s="15"/>
      <c r="D302" s="5"/>
      <c r="M302" s="6"/>
      <c r="O302" t="str">
        <f t="shared" si="16"/>
        <v/>
      </c>
    </row>
    <row r="303" spans="1:15">
      <c r="A303" s="16"/>
      <c r="B303" s="17"/>
      <c r="C303" s="15"/>
      <c r="D303" s="5"/>
      <c r="M303" s="6"/>
      <c r="O303" t="str">
        <f t="shared" si="16"/>
        <v/>
      </c>
    </row>
    <row r="304" spans="1:15">
      <c r="A304" s="16"/>
      <c r="B304" s="17"/>
      <c r="C304" s="15"/>
      <c r="D304" s="5"/>
      <c r="M304" s="6"/>
      <c r="O304" t="str">
        <f t="shared" si="16"/>
        <v/>
      </c>
    </row>
    <row r="305" spans="1:15">
      <c r="A305" s="16"/>
      <c r="B305" s="17"/>
      <c r="C305" s="15"/>
      <c r="D305" s="5"/>
      <c r="M305" s="6"/>
      <c r="O305" t="str">
        <f t="shared" si="16"/>
        <v/>
      </c>
    </row>
    <row r="306" spans="1:15">
      <c r="A306" s="16"/>
      <c r="B306" s="17"/>
      <c r="C306" s="15"/>
      <c r="D306" s="5"/>
      <c r="M306" s="6"/>
      <c r="O306" t="str">
        <f t="shared" si="16"/>
        <v/>
      </c>
    </row>
    <row r="307" spans="1:15">
      <c r="A307" s="16"/>
      <c r="B307" s="17"/>
      <c r="C307" s="15"/>
      <c r="D307" s="5"/>
      <c r="M307" s="6"/>
      <c r="O307" t="str">
        <f t="shared" si="16"/>
        <v/>
      </c>
    </row>
    <row r="308" spans="1:15">
      <c r="A308" s="16"/>
      <c r="B308" s="17"/>
      <c r="C308" s="15"/>
      <c r="D308" s="5"/>
      <c r="M308" s="6"/>
      <c r="O308" t="str">
        <f t="shared" si="16"/>
        <v/>
      </c>
    </row>
    <row r="309" spans="1:15">
      <c r="A309" s="16"/>
      <c r="B309" s="17"/>
      <c r="C309" s="15"/>
      <c r="D309" s="5"/>
      <c r="M309" s="6"/>
      <c r="O309" t="str">
        <f t="shared" si="16"/>
        <v/>
      </c>
    </row>
    <row r="310" spans="1:15">
      <c r="A310" s="16"/>
      <c r="B310" s="17"/>
      <c r="C310" s="15"/>
      <c r="D310" s="5"/>
      <c r="M310" s="6"/>
      <c r="O310" t="str">
        <f t="shared" si="16"/>
        <v/>
      </c>
    </row>
    <row r="311" spans="1:15">
      <c r="A311" s="16"/>
      <c r="B311" s="17"/>
      <c r="C311" s="15"/>
      <c r="D311" s="5"/>
      <c r="M311" s="6"/>
      <c r="O311" t="str">
        <f t="shared" si="16"/>
        <v/>
      </c>
    </row>
    <row r="312" spans="1:15">
      <c r="A312" s="16"/>
      <c r="B312" s="17"/>
      <c r="C312" s="15"/>
      <c r="D312" s="5"/>
      <c r="M312" s="6"/>
      <c r="O312" t="str">
        <f t="shared" si="16"/>
        <v/>
      </c>
    </row>
    <row r="313" spans="1:15">
      <c r="A313" s="16"/>
      <c r="B313" s="17"/>
      <c r="C313" s="15"/>
      <c r="D313" s="5"/>
      <c r="M313" s="6"/>
      <c r="O313" t="str">
        <f t="shared" si="16"/>
        <v/>
      </c>
    </row>
    <row r="314" spans="1:15">
      <c r="A314" s="16"/>
      <c r="B314" s="17"/>
      <c r="C314" s="15"/>
      <c r="D314" s="5"/>
      <c r="M314" s="6"/>
      <c r="O314" t="str">
        <f t="shared" si="16"/>
        <v/>
      </c>
    </row>
    <row r="315" spans="1:15">
      <c r="A315" s="16"/>
      <c r="B315" s="17"/>
      <c r="C315" s="15"/>
      <c r="D315" s="5"/>
      <c r="M315" s="6"/>
      <c r="O315" t="str">
        <f t="shared" si="16"/>
        <v/>
      </c>
    </row>
    <row r="316" spans="1:15">
      <c r="A316" s="16"/>
      <c r="B316" s="17"/>
      <c r="C316" s="15"/>
      <c r="D316" s="5"/>
      <c r="M316" s="6"/>
      <c r="O316" t="str">
        <f t="shared" si="16"/>
        <v/>
      </c>
    </row>
    <row r="317" spans="1:15">
      <c r="A317" s="16"/>
      <c r="B317" s="17"/>
      <c r="C317" s="15"/>
      <c r="D317" s="5"/>
      <c r="M317" s="6"/>
      <c r="O317" t="str">
        <f t="shared" si="16"/>
        <v/>
      </c>
    </row>
    <row r="318" spans="1:15">
      <c r="A318" s="16"/>
      <c r="B318" s="17"/>
      <c r="C318" s="15"/>
      <c r="D318" s="5"/>
      <c r="M318" s="6"/>
      <c r="O318" t="str">
        <f t="shared" si="16"/>
        <v/>
      </c>
    </row>
    <row r="319" spans="1:15">
      <c r="A319" s="16"/>
      <c r="B319" s="17"/>
      <c r="C319" s="15"/>
      <c r="D319" s="5"/>
      <c r="M319" s="6"/>
      <c r="O319" t="str">
        <f t="shared" si="16"/>
        <v/>
      </c>
    </row>
    <row r="320" spans="1:15">
      <c r="A320" s="16"/>
      <c r="B320" s="17"/>
      <c r="C320" s="15"/>
      <c r="D320" s="5"/>
      <c r="M320" s="6"/>
      <c r="O320" t="str">
        <f t="shared" si="16"/>
        <v/>
      </c>
    </row>
    <row r="321" spans="1:15">
      <c r="A321" s="16"/>
      <c r="B321" s="17"/>
      <c r="C321" s="15"/>
      <c r="D321" s="5"/>
      <c r="M321" s="6"/>
      <c r="O321" t="str">
        <f t="shared" si="16"/>
        <v/>
      </c>
    </row>
    <row r="322" spans="1:15">
      <c r="A322" s="16"/>
      <c r="B322" s="17"/>
      <c r="C322" s="15"/>
      <c r="D322" s="5"/>
      <c r="M322" s="6"/>
      <c r="O322" t="str">
        <f t="shared" si="16"/>
        <v/>
      </c>
    </row>
    <row r="323" spans="1:15">
      <c r="A323" s="16"/>
      <c r="B323" s="17"/>
      <c r="C323" s="15"/>
      <c r="D323" s="5"/>
      <c r="M323" s="6"/>
      <c r="O323" t="str">
        <f t="shared" ref="O323:O386" si="17">IF(A325 &lt;&gt; 0,HEX2DEC(A325), "")</f>
        <v/>
      </c>
    </row>
    <row r="324" spans="1:15">
      <c r="A324" s="16"/>
      <c r="B324" s="17"/>
      <c r="C324" s="15"/>
      <c r="D324" s="5"/>
      <c r="M324" s="6"/>
      <c r="O324" t="str">
        <f t="shared" si="17"/>
        <v/>
      </c>
    </row>
    <row r="325" spans="1:15">
      <c r="A325" s="16"/>
      <c r="B325" s="17"/>
      <c r="C325" s="15"/>
      <c r="D325" s="5"/>
      <c r="M325" s="6"/>
      <c r="O325" t="str">
        <f t="shared" si="17"/>
        <v/>
      </c>
    </row>
    <row r="326" spans="1:15">
      <c r="A326" s="16"/>
      <c r="B326" s="17"/>
      <c r="C326" s="15"/>
      <c r="D326" s="5"/>
      <c r="M326" s="6"/>
      <c r="O326" t="str">
        <f t="shared" si="17"/>
        <v/>
      </c>
    </row>
    <row r="327" spans="1:15">
      <c r="A327" s="16"/>
      <c r="B327" s="17"/>
      <c r="C327" s="15"/>
      <c r="D327" s="5"/>
      <c r="M327" s="6"/>
      <c r="O327" t="str">
        <f t="shared" si="17"/>
        <v/>
      </c>
    </row>
    <row r="328" spans="1:15">
      <c r="A328" s="16"/>
      <c r="B328" s="17"/>
      <c r="C328" s="15"/>
      <c r="D328" s="5"/>
      <c r="M328" s="6"/>
      <c r="O328" t="str">
        <f t="shared" si="17"/>
        <v/>
      </c>
    </row>
    <row r="329" spans="1:15">
      <c r="A329" s="16"/>
      <c r="B329" s="17"/>
      <c r="C329" s="15"/>
      <c r="D329" s="5"/>
      <c r="M329" s="6"/>
      <c r="O329" t="str">
        <f t="shared" si="17"/>
        <v/>
      </c>
    </row>
    <row r="330" spans="1:15">
      <c r="A330" s="16"/>
      <c r="B330" s="17"/>
      <c r="C330" s="15"/>
      <c r="D330" s="5"/>
      <c r="M330" s="6"/>
      <c r="O330" t="str">
        <f t="shared" si="17"/>
        <v/>
      </c>
    </row>
    <row r="331" spans="1:15">
      <c r="A331" s="16"/>
      <c r="B331" s="17"/>
      <c r="C331" s="15"/>
      <c r="D331" s="5"/>
      <c r="M331" s="6"/>
      <c r="O331" t="str">
        <f t="shared" si="17"/>
        <v/>
      </c>
    </row>
    <row r="332" spans="1:15">
      <c r="A332" s="16"/>
      <c r="B332" s="17"/>
      <c r="C332" s="15"/>
      <c r="D332" s="5"/>
      <c r="M332" s="6"/>
      <c r="O332" t="str">
        <f t="shared" si="17"/>
        <v/>
      </c>
    </row>
    <row r="333" spans="1:15">
      <c r="A333" s="16"/>
      <c r="B333" s="17"/>
      <c r="C333" s="15"/>
      <c r="D333" s="5"/>
      <c r="M333" s="6"/>
      <c r="O333" t="str">
        <f t="shared" si="17"/>
        <v/>
      </c>
    </row>
    <row r="334" spans="1:15">
      <c r="A334" s="16"/>
      <c r="B334" s="17"/>
      <c r="C334" s="15"/>
      <c r="D334" s="5"/>
      <c r="M334" s="6"/>
      <c r="O334" t="str">
        <f t="shared" si="17"/>
        <v/>
      </c>
    </row>
    <row r="335" spans="1:15">
      <c r="A335" s="16"/>
      <c r="B335" s="17"/>
      <c r="C335" s="15"/>
      <c r="D335" s="5"/>
      <c r="M335" s="6"/>
      <c r="O335" t="str">
        <f t="shared" si="17"/>
        <v/>
      </c>
    </row>
    <row r="336" spans="1:15">
      <c r="A336" s="16"/>
      <c r="B336" s="17"/>
      <c r="C336" s="15"/>
      <c r="D336" s="5"/>
      <c r="M336" s="6"/>
      <c r="O336" t="str">
        <f t="shared" si="17"/>
        <v/>
      </c>
    </row>
    <row r="337" spans="1:15">
      <c r="A337" s="16"/>
      <c r="B337" s="17"/>
      <c r="C337" s="15"/>
      <c r="D337" s="5"/>
      <c r="M337" s="6"/>
      <c r="O337" t="str">
        <f t="shared" si="17"/>
        <v/>
      </c>
    </row>
    <row r="338" spans="1:15">
      <c r="A338" s="16"/>
      <c r="B338" s="17"/>
      <c r="C338" s="15"/>
      <c r="D338" s="5"/>
      <c r="M338" s="6"/>
      <c r="O338" t="str">
        <f t="shared" si="17"/>
        <v/>
      </c>
    </row>
    <row r="339" spans="1:15">
      <c r="A339" s="16"/>
      <c r="B339" s="17"/>
      <c r="C339" s="15"/>
      <c r="D339" s="5"/>
      <c r="M339" s="6"/>
      <c r="O339" t="str">
        <f t="shared" si="17"/>
        <v/>
      </c>
    </row>
    <row r="340" spans="1:15">
      <c r="A340" s="16"/>
      <c r="B340" s="17"/>
      <c r="C340" s="15"/>
      <c r="D340" s="5"/>
      <c r="M340" s="6"/>
      <c r="O340" t="str">
        <f t="shared" si="17"/>
        <v/>
      </c>
    </row>
    <row r="341" spans="1:15">
      <c r="A341" s="16"/>
      <c r="B341" s="17"/>
      <c r="C341" s="15"/>
      <c r="D341" s="5"/>
      <c r="M341" s="6"/>
      <c r="O341" t="str">
        <f t="shared" si="17"/>
        <v/>
      </c>
    </row>
    <row r="342" spans="1:15">
      <c r="A342" s="16"/>
      <c r="B342" s="17"/>
      <c r="C342" s="15"/>
      <c r="D342" s="5"/>
      <c r="M342" s="6"/>
      <c r="O342" t="str">
        <f t="shared" si="17"/>
        <v/>
      </c>
    </row>
    <row r="343" spans="1:15">
      <c r="A343" s="16"/>
      <c r="B343" s="17"/>
      <c r="C343" s="15"/>
      <c r="D343" s="5"/>
      <c r="M343" s="6"/>
      <c r="O343" t="str">
        <f t="shared" si="17"/>
        <v/>
      </c>
    </row>
    <row r="344" spans="1:15">
      <c r="A344" s="16"/>
      <c r="B344" s="17"/>
      <c r="C344" s="15"/>
      <c r="D344" s="5"/>
      <c r="M344" s="6"/>
      <c r="O344" t="str">
        <f t="shared" si="17"/>
        <v/>
      </c>
    </row>
    <row r="345" spans="1:15">
      <c r="A345" s="16"/>
      <c r="B345" s="17"/>
      <c r="C345" s="15"/>
      <c r="D345" s="5"/>
      <c r="M345" s="6"/>
      <c r="O345" t="str">
        <f t="shared" si="17"/>
        <v/>
      </c>
    </row>
    <row r="346" spans="1:15">
      <c r="A346" s="16"/>
      <c r="B346" s="17"/>
      <c r="C346" s="15"/>
      <c r="D346" s="5"/>
      <c r="M346" s="6"/>
      <c r="O346" t="str">
        <f t="shared" si="17"/>
        <v/>
      </c>
    </row>
    <row r="347" spans="1:15">
      <c r="A347" s="16"/>
      <c r="B347" s="17"/>
      <c r="C347" s="15"/>
      <c r="D347" s="5"/>
      <c r="M347" s="6"/>
      <c r="O347" t="str">
        <f t="shared" si="17"/>
        <v/>
      </c>
    </row>
    <row r="348" spans="1:15">
      <c r="A348" s="16"/>
      <c r="B348" s="17"/>
      <c r="C348" s="15"/>
      <c r="D348" s="5"/>
      <c r="M348" s="6"/>
      <c r="O348" t="str">
        <f t="shared" si="17"/>
        <v/>
      </c>
    </row>
    <row r="349" spans="1:15">
      <c r="A349" s="16"/>
      <c r="B349" s="17"/>
      <c r="C349" s="15"/>
      <c r="D349" s="5"/>
      <c r="M349" s="6"/>
      <c r="O349" t="str">
        <f t="shared" si="17"/>
        <v/>
      </c>
    </row>
    <row r="350" spans="1:15">
      <c r="A350" s="16"/>
      <c r="B350" s="17"/>
      <c r="C350" s="15"/>
      <c r="D350" s="5"/>
      <c r="M350" s="6"/>
      <c r="O350" t="str">
        <f t="shared" si="17"/>
        <v/>
      </c>
    </row>
    <row r="351" spans="1:15">
      <c r="A351" s="16"/>
      <c r="B351" s="17"/>
      <c r="C351" s="15"/>
      <c r="D351" s="5"/>
      <c r="M351" s="6"/>
      <c r="O351" t="str">
        <f t="shared" si="17"/>
        <v/>
      </c>
    </row>
    <row r="352" spans="1:15">
      <c r="A352" s="16"/>
      <c r="B352" s="17"/>
      <c r="C352" s="15"/>
      <c r="D352" s="5"/>
      <c r="M352" s="6"/>
      <c r="O352" t="str">
        <f t="shared" si="17"/>
        <v/>
      </c>
    </row>
    <row r="353" spans="1:15">
      <c r="A353" s="16"/>
      <c r="B353" s="17"/>
      <c r="C353" s="15"/>
      <c r="D353" s="5"/>
      <c r="M353" s="6"/>
      <c r="O353" t="str">
        <f t="shared" si="17"/>
        <v/>
      </c>
    </row>
    <row r="354" spans="1:15">
      <c r="A354" s="16"/>
      <c r="B354" s="17"/>
      <c r="C354" s="15"/>
      <c r="D354" s="5"/>
      <c r="M354" s="6"/>
      <c r="O354" t="str">
        <f t="shared" si="17"/>
        <v/>
      </c>
    </row>
    <row r="355" spans="1:15">
      <c r="A355" s="16"/>
      <c r="B355" s="17"/>
      <c r="C355" s="15"/>
      <c r="D355" s="5"/>
      <c r="M355" s="6"/>
      <c r="O355" t="str">
        <f t="shared" si="17"/>
        <v/>
      </c>
    </row>
    <row r="356" spans="1:15">
      <c r="A356" s="16"/>
      <c r="B356" s="17"/>
      <c r="C356" s="15"/>
      <c r="D356" s="5"/>
      <c r="M356" s="6"/>
      <c r="O356" t="str">
        <f t="shared" si="17"/>
        <v/>
      </c>
    </row>
    <row r="357" spans="1:15">
      <c r="A357" s="16"/>
      <c r="B357" s="17"/>
      <c r="C357" s="15"/>
      <c r="D357" s="5"/>
      <c r="M357" s="6"/>
      <c r="O357" t="str">
        <f t="shared" si="17"/>
        <v/>
      </c>
    </row>
    <row r="358" spans="1:15">
      <c r="A358" s="16"/>
      <c r="B358" s="17"/>
      <c r="C358" s="15"/>
      <c r="D358" s="5"/>
      <c r="M358" s="6"/>
      <c r="O358" t="str">
        <f t="shared" si="17"/>
        <v/>
      </c>
    </row>
    <row r="359" spans="1:15">
      <c r="A359" s="16"/>
      <c r="B359" s="17"/>
      <c r="C359" s="15"/>
      <c r="D359" s="5"/>
      <c r="M359" s="6"/>
      <c r="O359" t="str">
        <f t="shared" si="17"/>
        <v/>
      </c>
    </row>
    <row r="360" spans="1:15">
      <c r="A360" s="16"/>
      <c r="B360" s="17"/>
      <c r="C360" s="15"/>
      <c r="D360" s="5"/>
      <c r="M360" s="6"/>
      <c r="O360" t="str">
        <f t="shared" si="17"/>
        <v/>
      </c>
    </row>
    <row r="361" spans="1:15">
      <c r="A361" s="16"/>
      <c r="B361" s="17"/>
      <c r="C361" s="15"/>
      <c r="D361" s="5"/>
      <c r="M361" s="6"/>
      <c r="O361" t="str">
        <f t="shared" si="17"/>
        <v/>
      </c>
    </row>
    <row r="362" spans="1:15">
      <c r="A362" s="16"/>
      <c r="B362" s="17"/>
      <c r="C362" s="15"/>
      <c r="D362" s="5"/>
      <c r="M362" s="6"/>
      <c r="O362" t="str">
        <f t="shared" si="17"/>
        <v/>
      </c>
    </row>
    <row r="363" spans="1:15">
      <c r="A363" s="16"/>
      <c r="B363" s="17"/>
      <c r="C363" s="15"/>
      <c r="D363" s="5"/>
      <c r="M363" s="6"/>
      <c r="O363" t="str">
        <f t="shared" si="17"/>
        <v/>
      </c>
    </row>
    <row r="364" spans="1:15">
      <c r="A364" s="16"/>
      <c r="B364" s="17"/>
      <c r="C364" s="15"/>
      <c r="D364" s="5"/>
      <c r="M364" s="6"/>
      <c r="O364" t="str">
        <f t="shared" si="17"/>
        <v/>
      </c>
    </row>
    <row r="365" spans="1:15">
      <c r="A365" s="16"/>
      <c r="B365" s="17"/>
      <c r="C365" s="15"/>
      <c r="D365" s="5"/>
      <c r="M365" s="6"/>
      <c r="O365" t="str">
        <f t="shared" si="17"/>
        <v/>
      </c>
    </row>
    <row r="366" spans="1:15">
      <c r="A366" s="16"/>
      <c r="B366" s="17"/>
      <c r="C366" s="15"/>
      <c r="D366" s="5"/>
      <c r="M366" s="6"/>
      <c r="O366" t="str">
        <f t="shared" si="17"/>
        <v/>
      </c>
    </row>
    <row r="367" spans="1:15">
      <c r="A367" s="16"/>
      <c r="B367" s="17"/>
      <c r="C367" s="15"/>
      <c r="D367" s="5"/>
      <c r="M367" s="6"/>
      <c r="O367" t="str">
        <f t="shared" si="17"/>
        <v/>
      </c>
    </row>
    <row r="368" spans="1:15">
      <c r="A368" s="16"/>
      <c r="B368" s="17"/>
      <c r="C368" s="15"/>
      <c r="D368" s="5"/>
      <c r="M368" s="6"/>
      <c r="O368" t="str">
        <f t="shared" si="17"/>
        <v/>
      </c>
    </row>
    <row r="369" spans="1:15">
      <c r="A369" s="16"/>
      <c r="B369" s="17"/>
      <c r="C369" s="15"/>
      <c r="D369" s="5"/>
      <c r="M369" s="6"/>
      <c r="O369" t="str">
        <f t="shared" si="17"/>
        <v/>
      </c>
    </row>
    <row r="370" spans="1:15">
      <c r="A370" s="16"/>
      <c r="B370" s="17"/>
      <c r="C370" s="15"/>
      <c r="D370" s="5"/>
      <c r="M370" s="6"/>
      <c r="O370" t="str">
        <f t="shared" si="17"/>
        <v/>
      </c>
    </row>
    <row r="371" spans="1:15">
      <c r="A371" s="16"/>
      <c r="B371" s="17"/>
      <c r="C371" s="15"/>
      <c r="D371" s="5"/>
      <c r="M371" s="6"/>
      <c r="O371" t="str">
        <f t="shared" si="17"/>
        <v/>
      </c>
    </row>
    <row r="372" spans="1:15">
      <c r="A372" s="16"/>
      <c r="B372" s="17"/>
      <c r="C372" s="15"/>
      <c r="D372" s="5"/>
      <c r="M372" s="6"/>
      <c r="O372" t="str">
        <f t="shared" si="17"/>
        <v/>
      </c>
    </row>
    <row r="373" spans="1:15">
      <c r="A373" s="16"/>
      <c r="B373" s="17"/>
      <c r="C373" s="15"/>
      <c r="D373" s="5"/>
      <c r="M373" s="6"/>
      <c r="O373" t="str">
        <f t="shared" si="17"/>
        <v/>
      </c>
    </row>
    <row r="374" spans="1:15">
      <c r="A374" s="16"/>
      <c r="B374" s="17"/>
      <c r="C374" s="15"/>
      <c r="D374" s="5"/>
      <c r="M374" s="6"/>
      <c r="O374" t="str">
        <f t="shared" si="17"/>
        <v/>
      </c>
    </row>
    <row r="375" spans="1:15">
      <c r="A375" s="16"/>
      <c r="B375" s="17"/>
      <c r="C375" s="15"/>
      <c r="D375" s="5"/>
      <c r="M375" s="6"/>
      <c r="O375" t="str">
        <f t="shared" si="17"/>
        <v/>
      </c>
    </row>
    <row r="376" spans="1:15">
      <c r="A376" s="16"/>
      <c r="B376" s="17"/>
      <c r="C376" s="15"/>
      <c r="D376" s="5"/>
      <c r="M376" s="6"/>
      <c r="O376" t="str">
        <f t="shared" si="17"/>
        <v/>
      </c>
    </row>
    <row r="377" spans="1:15">
      <c r="A377" s="16"/>
      <c r="B377" s="17"/>
      <c r="C377" s="15"/>
      <c r="D377" s="5"/>
      <c r="M377" s="6"/>
      <c r="O377" t="str">
        <f t="shared" si="17"/>
        <v/>
      </c>
    </row>
    <row r="378" spans="1:15">
      <c r="A378" s="16"/>
      <c r="B378" s="17"/>
      <c r="C378" s="15"/>
      <c r="D378" s="5"/>
      <c r="M378" s="6"/>
      <c r="O378" t="str">
        <f t="shared" si="17"/>
        <v/>
      </c>
    </row>
    <row r="379" spans="1:15">
      <c r="A379" s="16"/>
      <c r="B379" s="17"/>
      <c r="C379" s="15"/>
      <c r="D379" s="5"/>
      <c r="M379" s="6"/>
      <c r="O379" t="str">
        <f t="shared" si="17"/>
        <v/>
      </c>
    </row>
    <row r="380" spans="1:15">
      <c r="A380" s="16"/>
      <c r="B380" s="17"/>
      <c r="C380" s="15"/>
      <c r="D380" s="5"/>
      <c r="M380" s="6"/>
      <c r="O380" t="str">
        <f t="shared" si="17"/>
        <v/>
      </c>
    </row>
    <row r="381" spans="1:15">
      <c r="A381" s="16"/>
      <c r="B381" s="17"/>
      <c r="C381" s="15"/>
      <c r="D381" s="5"/>
      <c r="M381" s="6"/>
      <c r="O381" t="str">
        <f t="shared" si="17"/>
        <v/>
      </c>
    </row>
    <row r="382" spans="1:15">
      <c r="A382" s="16"/>
      <c r="B382" s="17"/>
      <c r="C382" s="15"/>
      <c r="D382" s="5"/>
      <c r="M382" s="6"/>
      <c r="O382" t="str">
        <f t="shared" si="17"/>
        <v/>
      </c>
    </row>
    <row r="383" spans="1:15">
      <c r="A383" s="16"/>
      <c r="B383" s="17"/>
      <c r="C383" s="15"/>
      <c r="D383" s="5"/>
      <c r="M383" s="6"/>
      <c r="O383" t="str">
        <f t="shared" si="17"/>
        <v/>
      </c>
    </row>
    <row r="384" spans="1:15">
      <c r="A384" s="16"/>
      <c r="B384" s="17"/>
      <c r="C384" s="15"/>
      <c r="D384" s="5"/>
      <c r="M384" s="6"/>
      <c r="O384" t="str">
        <f t="shared" si="17"/>
        <v/>
      </c>
    </row>
    <row r="385" spans="1:15">
      <c r="A385" s="16"/>
      <c r="B385" s="17"/>
      <c r="C385" s="15"/>
      <c r="D385" s="5"/>
      <c r="M385" s="6"/>
      <c r="O385" t="str">
        <f t="shared" si="17"/>
        <v/>
      </c>
    </row>
    <row r="386" spans="1:15">
      <c r="A386" s="16"/>
      <c r="B386" s="17"/>
      <c r="C386" s="15"/>
      <c r="D386" s="5"/>
      <c r="M386" s="6"/>
      <c r="O386" t="str">
        <f t="shared" si="17"/>
        <v/>
      </c>
    </row>
    <row r="387" spans="1:15">
      <c r="A387" s="16"/>
      <c r="B387" s="17"/>
      <c r="C387" s="15"/>
      <c r="D387" s="5"/>
      <c r="M387" s="6"/>
      <c r="O387" t="str">
        <f t="shared" ref="O387:O450" si="18">IF(A389 &lt;&gt; 0,HEX2DEC(A389), "")</f>
        <v/>
      </c>
    </row>
    <row r="388" spans="1:15">
      <c r="A388" s="16"/>
      <c r="B388" s="17"/>
      <c r="C388" s="15"/>
      <c r="D388" s="5"/>
      <c r="M388" s="6"/>
      <c r="O388" t="str">
        <f t="shared" si="18"/>
        <v/>
      </c>
    </row>
    <row r="389" spans="1:15">
      <c r="A389" s="16"/>
      <c r="B389" s="17"/>
      <c r="C389" s="15"/>
      <c r="D389" s="5"/>
      <c r="M389" s="6"/>
      <c r="O389" t="str">
        <f t="shared" si="18"/>
        <v/>
      </c>
    </row>
    <row r="390" spans="1:15">
      <c r="A390" s="16"/>
      <c r="B390" s="17"/>
      <c r="C390" s="15"/>
      <c r="D390" s="5"/>
      <c r="M390" s="6"/>
      <c r="O390" t="str">
        <f t="shared" si="18"/>
        <v/>
      </c>
    </row>
    <row r="391" spans="1:15">
      <c r="A391" s="16"/>
      <c r="B391" s="17"/>
      <c r="C391" s="15"/>
      <c r="D391" s="5"/>
      <c r="M391" s="6"/>
      <c r="O391" t="str">
        <f t="shared" si="18"/>
        <v/>
      </c>
    </row>
    <row r="392" spans="1:15">
      <c r="A392" s="16"/>
      <c r="B392" s="17"/>
      <c r="C392" s="15"/>
      <c r="D392" s="5"/>
      <c r="M392" s="6"/>
      <c r="O392" t="str">
        <f t="shared" si="18"/>
        <v/>
      </c>
    </row>
    <row r="393" spans="1:15">
      <c r="A393" s="16"/>
      <c r="B393" s="17"/>
      <c r="C393" s="15"/>
      <c r="D393" s="5"/>
      <c r="M393" s="6"/>
      <c r="O393" t="str">
        <f t="shared" si="18"/>
        <v/>
      </c>
    </row>
    <row r="394" spans="1:15">
      <c r="A394" s="16"/>
      <c r="B394" s="17"/>
      <c r="C394" s="15"/>
      <c r="D394" s="5"/>
      <c r="M394" s="6"/>
      <c r="O394" t="str">
        <f t="shared" si="18"/>
        <v/>
      </c>
    </row>
    <row r="395" spans="1:15">
      <c r="A395" s="16"/>
      <c r="B395" s="17"/>
      <c r="C395" s="15"/>
      <c r="D395" s="5"/>
      <c r="M395" s="6"/>
      <c r="O395" t="str">
        <f t="shared" si="18"/>
        <v/>
      </c>
    </row>
    <row r="396" spans="1:15">
      <c r="A396" s="16"/>
      <c r="B396" s="17"/>
      <c r="C396" s="15"/>
      <c r="D396" s="5"/>
      <c r="M396" s="6"/>
      <c r="O396" t="str">
        <f t="shared" si="18"/>
        <v/>
      </c>
    </row>
    <row r="397" spans="1:15">
      <c r="A397" s="16"/>
      <c r="B397" s="17"/>
      <c r="C397" s="15"/>
      <c r="D397" s="5"/>
      <c r="M397" s="6"/>
      <c r="O397" t="str">
        <f t="shared" si="18"/>
        <v/>
      </c>
    </row>
    <row r="398" spans="1:15">
      <c r="A398" s="16"/>
      <c r="B398" s="17"/>
      <c r="C398" s="15"/>
      <c r="D398" s="5"/>
      <c r="M398" s="6"/>
      <c r="O398" t="str">
        <f t="shared" si="18"/>
        <v/>
      </c>
    </row>
    <row r="399" spans="1:15">
      <c r="A399" s="16"/>
      <c r="B399" s="17"/>
      <c r="C399" s="15"/>
      <c r="D399" s="5"/>
      <c r="M399" s="6"/>
      <c r="O399" t="str">
        <f t="shared" si="18"/>
        <v/>
      </c>
    </row>
    <row r="400" spans="1:15">
      <c r="A400" s="16"/>
      <c r="B400" s="17"/>
      <c r="C400" s="15"/>
      <c r="D400" s="5"/>
      <c r="M400" s="6"/>
      <c r="O400" t="str">
        <f t="shared" si="18"/>
        <v/>
      </c>
    </row>
    <row r="401" spans="1:15">
      <c r="A401" s="16"/>
      <c r="B401" s="17"/>
      <c r="C401" s="15"/>
      <c r="D401" s="5"/>
      <c r="M401" s="6"/>
      <c r="O401" t="str">
        <f t="shared" si="18"/>
        <v/>
      </c>
    </row>
    <row r="402" spans="1:15">
      <c r="A402" s="16"/>
      <c r="B402" s="17"/>
      <c r="C402" s="15"/>
      <c r="D402" s="5"/>
      <c r="M402" s="6"/>
      <c r="O402" t="str">
        <f t="shared" si="18"/>
        <v/>
      </c>
    </row>
    <row r="403" spans="1:15">
      <c r="A403" s="16"/>
      <c r="B403" s="17"/>
      <c r="C403" s="15"/>
      <c r="D403" s="5"/>
      <c r="M403" s="6"/>
      <c r="O403" t="str">
        <f t="shared" si="18"/>
        <v/>
      </c>
    </row>
    <row r="404" spans="1:15">
      <c r="A404" s="16"/>
      <c r="B404" s="17"/>
      <c r="C404" s="15"/>
      <c r="D404" s="5"/>
      <c r="M404" s="6"/>
      <c r="O404" t="str">
        <f t="shared" si="18"/>
        <v/>
      </c>
    </row>
    <row r="405" spans="1:15">
      <c r="A405" s="16"/>
      <c r="B405" s="17"/>
      <c r="C405" s="15"/>
      <c r="D405" s="5"/>
      <c r="M405" s="6"/>
      <c r="O405" t="str">
        <f t="shared" si="18"/>
        <v/>
      </c>
    </row>
    <row r="406" spans="1:15">
      <c r="A406" s="16"/>
      <c r="B406" s="17"/>
      <c r="C406" s="15"/>
      <c r="D406" s="5"/>
      <c r="M406" s="6"/>
      <c r="O406" t="str">
        <f t="shared" si="18"/>
        <v/>
      </c>
    </row>
    <row r="407" spans="1:15">
      <c r="A407" s="16"/>
      <c r="B407" s="17"/>
      <c r="C407" s="15"/>
      <c r="D407" s="5"/>
      <c r="M407" s="6"/>
      <c r="O407" t="str">
        <f t="shared" si="18"/>
        <v/>
      </c>
    </row>
    <row r="408" spans="1:15">
      <c r="A408" s="16"/>
      <c r="B408" s="17"/>
      <c r="C408" s="15"/>
      <c r="D408" s="5"/>
      <c r="M408" s="6"/>
      <c r="O408" t="str">
        <f t="shared" si="18"/>
        <v/>
      </c>
    </row>
    <row r="409" spans="1:15">
      <c r="A409" s="16"/>
      <c r="B409" s="17"/>
      <c r="C409" s="15"/>
      <c r="D409" s="5"/>
      <c r="M409" s="6"/>
      <c r="O409" t="str">
        <f t="shared" si="18"/>
        <v/>
      </c>
    </row>
    <row r="410" spans="1:15">
      <c r="A410" s="16"/>
      <c r="B410" s="17"/>
      <c r="C410" s="15"/>
      <c r="D410" s="5"/>
      <c r="M410" s="6"/>
      <c r="O410" t="str">
        <f t="shared" si="18"/>
        <v/>
      </c>
    </row>
    <row r="411" spans="1:15">
      <c r="A411" s="16"/>
      <c r="B411" s="17"/>
      <c r="C411" s="15"/>
      <c r="D411" s="5"/>
      <c r="M411" s="6"/>
      <c r="O411" t="str">
        <f t="shared" si="18"/>
        <v/>
      </c>
    </row>
    <row r="412" spans="1:15">
      <c r="A412" s="16"/>
      <c r="B412" s="17"/>
      <c r="C412" s="15"/>
      <c r="D412" s="5"/>
      <c r="M412" s="6"/>
      <c r="O412" t="str">
        <f t="shared" si="18"/>
        <v/>
      </c>
    </row>
    <row r="413" spans="1:15">
      <c r="A413" s="16"/>
      <c r="B413" s="17"/>
      <c r="C413" s="15"/>
      <c r="D413" s="5"/>
      <c r="M413" s="6"/>
      <c r="O413" t="str">
        <f t="shared" si="18"/>
        <v/>
      </c>
    </row>
    <row r="414" spans="1:15">
      <c r="A414" s="16"/>
      <c r="B414" s="17"/>
      <c r="C414" s="15"/>
      <c r="D414" s="5"/>
      <c r="M414" s="6"/>
      <c r="O414" t="str">
        <f t="shared" si="18"/>
        <v/>
      </c>
    </row>
    <row r="415" spans="1:15">
      <c r="A415" s="16"/>
      <c r="B415" s="17"/>
      <c r="C415" s="15"/>
      <c r="D415" s="5"/>
      <c r="M415" s="6"/>
      <c r="O415" t="str">
        <f t="shared" si="18"/>
        <v/>
      </c>
    </row>
    <row r="416" spans="1:15">
      <c r="A416" s="16"/>
      <c r="B416" s="17"/>
      <c r="C416" s="15"/>
      <c r="D416" s="5"/>
      <c r="M416" s="6"/>
      <c r="O416" t="str">
        <f t="shared" si="18"/>
        <v/>
      </c>
    </row>
    <row r="417" spans="1:15">
      <c r="A417" s="16"/>
      <c r="B417" s="17"/>
      <c r="C417" s="15"/>
      <c r="D417" s="5"/>
      <c r="M417" s="6"/>
      <c r="O417" t="str">
        <f t="shared" si="18"/>
        <v/>
      </c>
    </row>
    <row r="418" spans="1:15">
      <c r="A418" s="16"/>
      <c r="B418" s="17"/>
      <c r="C418" s="15"/>
      <c r="D418" s="5"/>
      <c r="M418" s="6"/>
      <c r="O418" t="str">
        <f t="shared" si="18"/>
        <v/>
      </c>
    </row>
    <row r="419" spans="1:15">
      <c r="A419" s="16"/>
      <c r="B419" s="17"/>
      <c r="C419" s="15"/>
      <c r="D419" s="5"/>
      <c r="M419" s="6"/>
      <c r="O419" t="str">
        <f t="shared" si="18"/>
        <v/>
      </c>
    </row>
    <row r="420" spans="1:15">
      <c r="A420" s="16"/>
      <c r="B420" s="17"/>
      <c r="C420" s="15"/>
      <c r="D420" s="5"/>
      <c r="M420" s="6"/>
      <c r="O420" t="str">
        <f t="shared" si="18"/>
        <v/>
      </c>
    </row>
    <row r="421" spans="1:15">
      <c r="A421" s="16"/>
      <c r="B421" s="17"/>
      <c r="C421" s="15"/>
      <c r="D421" s="5"/>
      <c r="M421" s="6"/>
      <c r="O421" t="str">
        <f t="shared" si="18"/>
        <v/>
      </c>
    </row>
    <row r="422" spans="1:15">
      <c r="A422" s="16"/>
      <c r="B422" s="17"/>
      <c r="C422" s="15"/>
      <c r="D422" s="5"/>
      <c r="M422" s="6"/>
      <c r="O422" t="str">
        <f t="shared" si="18"/>
        <v/>
      </c>
    </row>
    <row r="423" spans="1:15">
      <c r="A423" s="16"/>
      <c r="B423" s="17"/>
      <c r="C423" s="15"/>
      <c r="D423" s="5"/>
      <c r="M423" s="6"/>
      <c r="O423" t="str">
        <f t="shared" si="18"/>
        <v/>
      </c>
    </row>
    <row r="424" spans="1:15">
      <c r="A424" s="16"/>
      <c r="B424" s="17"/>
      <c r="C424" s="15"/>
      <c r="D424" s="5"/>
      <c r="M424" s="6"/>
      <c r="O424" t="str">
        <f t="shared" si="18"/>
        <v/>
      </c>
    </row>
    <row r="425" spans="1:15">
      <c r="A425" s="16"/>
      <c r="B425" s="17"/>
      <c r="C425" s="15"/>
      <c r="D425" s="5"/>
      <c r="M425" s="6"/>
      <c r="O425" t="str">
        <f t="shared" si="18"/>
        <v/>
      </c>
    </row>
    <row r="426" spans="1:15">
      <c r="A426" s="16"/>
      <c r="B426" s="17"/>
      <c r="C426" s="15"/>
      <c r="D426" s="5"/>
      <c r="M426" s="6"/>
      <c r="O426" t="str">
        <f t="shared" si="18"/>
        <v/>
      </c>
    </row>
    <row r="427" spans="1:15">
      <c r="A427" s="16"/>
      <c r="B427" s="17"/>
      <c r="C427" s="15"/>
      <c r="D427" s="5"/>
      <c r="M427" s="6"/>
      <c r="O427" t="str">
        <f t="shared" si="18"/>
        <v/>
      </c>
    </row>
    <row r="428" spans="1:15">
      <c r="A428" s="16"/>
      <c r="B428" s="17"/>
      <c r="C428" s="15"/>
      <c r="D428" s="5"/>
      <c r="M428" s="6"/>
      <c r="O428" t="str">
        <f t="shared" si="18"/>
        <v/>
      </c>
    </row>
    <row r="429" spans="1:15">
      <c r="A429" s="16"/>
      <c r="B429" s="17"/>
      <c r="C429" s="15"/>
      <c r="D429" s="5"/>
      <c r="M429" s="6"/>
      <c r="O429" t="str">
        <f t="shared" si="18"/>
        <v/>
      </c>
    </row>
    <row r="430" spans="1:15">
      <c r="A430" s="16"/>
      <c r="B430" s="17"/>
      <c r="C430" s="15"/>
      <c r="D430" s="5"/>
      <c r="M430" s="6"/>
      <c r="O430" t="str">
        <f t="shared" si="18"/>
        <v/>
      </c>
    </row>
    <row r="431" spans="1:15">
      <c r="A431" s="16"/>
      <c r="B431" s="17"/>
      <c r="C431" s="15"/>
      <c r="D431" s="5"/>
      <c r="M431" s="6"/>
      <c r="O431" t="str">
        <f t="shared" si="18"/>
        <v/>
      </c>
    </row>
    <row r="432" spans="1:15">
      <c r="A432" s="16"/>
      <c r="B432" s="17"/>
      <c r="C432" s="15"/>
      <c r="D432" s="5"/>
      <c r="M432" s="6"/>
      <c r="O432" t="str">
        <f t="shared" si="18"/>
        <v/>
      </c>
    </row>
    <row r="433" spans="1:15">
      <c r="A433" s="16"/>
      <c r="B433" s="17"/>
      <c r="C433" s="15"/>
      <c r="D433" s="5"/>
      <c r="M433" s="6"/>
      <c r="O433" t="str">
        <f t="shared" si="18"/>
        <v/>
      </c>
    </row>
    <row r="434" spans="1:15">
      <c r="A434" s="16"/>
      <c r="B434" s="17"/>
      <c r="C434" s="15"/>
      <c r="D434" s="5"/>
      <c r="M434" s="6"/>
      <c r="O434" t="str">
        <f t="shared" si="18"/>
        <v/>
      </c>
    </row>
    <row r="435" spans="1:15">
      <c r="A435" s="16"/>
      <c r="B435" s="17"/>
      <c r="C435" s="15"/>
      <c r="D435" s="5"/>
      <c r="M435" s="6"/>
      <c r="O435" t="str">
        <f t="shared" si="18"/>
        <v/>
      </c>
    </row>
    <row r="436" spans="1:15">
      <c r="A436" s="16"/>
      <c r="B436" s="17"/>
      <c r="C436" s="15"/>
      <c r="D436" s="5"/>
      <c r="M436" s="6"/>
      <c r="O436" t="str">
        <f t="shared" si="18"/>
        <v/>
      </c>
    </row>
    <row r="437" spans="1:15">
      <c r="A437" s="16"/>
      <c r="B437" s="17"/>
      <c r="C437" s="15"/>
      <c r="D437" s="5"/>
      <c r="M437" s="6"/>
      <c r="O437" t="str">
        <f t="shared" si="18"/>
        <v/>
      </c>
    </row>
    <row r="438" spans="1:15">
      <c r="A438" s="16"/>
      <c r="B438" s="17"/>
      <c r="C438" s="15"/>
      <c r="D438" s="5"/>
      <c r="M438" s="6"/>
      <c r="O438" t="str">
        <f t="shared" si="18"/>
        <v/>
      </c>
    </row>
    <row r="439" spans="1:15">
      <c r="A439" s="16"/>
      <c r="B439" s="17"/>
      <c r="C439" s="15"/>
      <c r="D439" s="5"/>
      <c r="M439" s="6"/>
      <c r="O439" t="str">
        <f t="shared" si="18"/>
        <v/>
      </c>
    </row>
    <row r="440" spans="1:15">
      <c r="A440" s="16"/>
      <c r="B440" s="17"/>
      <c r="C440" s="15"/>
      <c r="D440" s="5"/>
      <c r="M440" s="6"/>
      <c r="O440" t="str">
        <f t="shared" si="18"/>
        <v/>
      </c>
    </row>
    <row r="441" spans="1:15">
      <c r="A441" s="16"/>
      <c r="B441" s="17"/>
      <c r="C441" s="15"/>
      <c r="D441" s="5"/>
      <c r="M441" s="6"/>
      <c r="O441" t="str">
        <f t="shared" si="18"/>
        <v/>
      </c>
    </row>
    <row r="442" spans="1:15">
      <c r="A442" s="16"/>
      <c r="B442" s="17"/>
      <c r="C442" s="15"/>
      <c r="D442" s="5"/>
      <c r="M442" s="6"/>
      <c r="O442" t="str">
        <f t="shared" si="18"/>
        <v/>
      </c>
    </row>
    <row r="443" spans="1:15">
      <c r="A443" s="16"/>
      <c r="B443" s="17"/>
      <c r="C443" s="15"/>
      <c r="D443" s="5"/>
      <c r="M443" s="6"/>
      <c r="O443" t="str">
        <f t="shared" si="18"/>
        <v/>
      </c>
    </row>
    <row r="444" spans="1:15">
      <c r="A444" s="16"/>
      <c r="B444" s="17"/>
      <c r="C444" s="15"/>
      <c r="D444" s="5"/>
      <c r="M444" s="6"/>
      <c r="O444" t="str">
        <f t="shared" si="18"/>
        <v/>
      </c>
    </row>
    <row r="445" spans="1:15">
      <c r="A445" s="16"/>
      <c r="B445" s="17"/>
      <c r="C445" s="15"/>
      <c r="D445" s="5"/>
      <c r="M445" s="6"/>
      <c r="O445" t="str">
        <f t="shared" si="18"/>
        <v/>
      </c>
    </row>
    <row r="446" spans="1:15">
      <c r="A446" s="16"/>
      <c r="B446" s="17"/>
      <c r="C446" s="15"/>
      <c r="D446" s="5"/>
      <c r="M446" s="6"/>
      <c r="O446" t="str">
        <f t="shared" si="18"/>
        <v/>
      </c>
    </row>
    <row r="447" spans="1:15">
      <c r="A447" s="16"/>
      <c r="B447" s="17"/>
      <c r="C447" s="15"/>
      <c r="D447" s="5"/>
      <c r="M447" s="6"/>
      <c r="O447" t="str">
        <f t="shared" si="18"/>
        <v/>
      </c>
    </row>
    <row r="448" spans="1:15">
      <c r="A448" s="16"/>
      <c r="B448" s="17"/>
      <c r="C448" s="15"/>
      <c r="D448" s="5"/>
      <c r="M448" s="6"/>
      <c r="O448" t="str">
        <f t="shared" si="18"/>
        <v/>
      </c>
    </row>
    <row r="449" spans="1:15">
      <c r="A449" s="16"/>
      <c r="B449" s="17"/>
      <c r="C449" s="15"/>
      <c r="D449" s="5"/>
      <c r="M449" s="6"/>
      <c r="O449" t="str">
        <f t="shared" si="18"/>
        <v/>
      </c>
    </row>
    <row r="450" spans="1:15">
      <c r="A450" s="16"/>
      <c r="B450" s="17"/>
      <c r="C450" s="15"/>
      <c r="D450" s="5"/>
      <c r="M450" s="6"/>
      <c r="O450" t="str">
        <f t="shared" si="18"/>
        <v/>
      </c>
    </row>
    <row r="451" spans="1:15">
      <c r="A451" s="16"/>
      <c r="B451" s="17"/>
      <c r="C451" s="15"/>
      <c r="D451" s="5"/>
      <c r="M451" s="6"/>
      <c r="O451" t="str">
        <f t="shared" ref="O451:O513" si="19">IF(A453 &lt;&gt; 0,HEX2DEC(A453), "")</f>
        <v/>
      </c>
    </row>
    <row r="452" spans="1:15">
      <c r="A452" s="16"/>
      <c r="B452" s="17"/>
      <c r="C452" s="15"/>
      <c r="D452" s="5"/>
      <c r="M452" s="6"/>
      <c r="O452" t="str">
        <f t="shared" si="19"/>
        <v/>
      </c>
    </row>
    <row r="453" spans="1:15">
      <c r="A453" s="16"/>
      <c r="B453" s="17"/>
      <c r="C453" s="15"/>
      <c r="D453" s="5"/>
      <c r="M453" s="6"/>
      <c r="O453" t="str">
        <f t="shared" si="19"/>
        <v/>
      </c>
    </row>
    <row r="454" spans="1:15">
      <c r="A454" s="16"/>
      <c r="B454" s="17"/>
      <c r="C454" s="15"/>
      <c r="D454" s="5"/>
      <c r="M454" s="6"/>
      <c r="O454" t="str">
        <f t="shared" si="19"/>
        <v/>
      </c>
    </row>
    <row r="455" spans="1:15">
      <c r="A455" s="16"/>
      <c r="B455" s="17"/>
      <c r="C455" s="15"/>
      <c r="D455" s="5"/>
      <c r="M455" s="6"/>
      <c r="O455" t="str">
        <f t="shared" si="19"/>
        <v/>
      </c>
    </row>
    <row r="456" spans="1:15">
      <c r="A456" s="16"/>
      <c r="B456" s="17"/>
      <c r="C456" s="15"/>
      <c r="D456" s="5"/>
      <c r="M456" s="6"/>
      <c r="O456" t="str">
        <f t="shared" si="19"/>
        <v/>
      </c>
    </row>
    <row r="457" spans="1:15">
      <c r="A457" s="16"/>
      <c r="B457" s="17"/>
      <c r="C457" s="15"/>
      <c r="D457" s="5"/>
      <c r="M457" s="6"/>
      <c r="O457" t="str">
        <f t="shared" si="19"/>
        <v/>
      </c>
    </row>
    <row r="458" spans="1:15">
      <c r="A458" s="16"/>
      <c r="B458" s="17"/>
      <c r="C458" s="15"/>
      <c r="D458" s="5"/>
      <c r="M458" s="6"/>
      <c r="O458" t="str">
        <f t="shared" si="19"/>
        <v/>
      </c>
    </row>
    <row r="459" spans="1:15">
      <c r="A459" s="16"/>
      <c r="B459" s="17"/>
      <c r="C459" s="15"/>
      <c r="D459" s="5"/>
      <c r="M459" s="6"/>
      <c r="O459" t="str">
        <f t="shared" si="19"/>
        <v/>
      </c>
    </row>
    <row r="460" spans="1:15">
      <c r="A460" s="16"/>
      <c r="B460" s="17"/>
      <c r="C460" s="15"/>
      <c r="D460" s="5"/>
      <c r="M460" s="6"/>
      <c r="O460" t="str">
        <f t="shared" si="19"/>
        <v/>
      </c>
    </row>
    <row r="461" spans="1:15">
      <c r="A461" s="16"/>
      <c r="B461" s="17"/>
      <c r="C461" s="15"/>
      <c r="D461" s="5"/>
      <c r="M461" s="6"/>
      <c r="O461" t="str">
        <f t="shared" si="19"/>
        <v/>
      </c>
    </row>
    <row r="462" spans="1:15">
      <c r="A462" s="16"/>
      <c r="B462" s="17"/>
      <c r="C462" s="15"/>
      <c r="D462" s="5"/>
      <c r="M462" s="6"/>
      <c r="O462" t="str">
        <f t="shared" si="19"/>
        <v/>
      </c>
    </row>
    <row r="463" spans="1:15">
      <c r="A463" s="16"/>
      <c r="B463" s="17"/>
      <c r="C463" s="15"/>
      <c r="D463" s="5"/>
      <c r="M463" s="6"/>
      <c r="O463" t="str">
        <f t="shared" si="19"/>
        <v/>
      </c>
    </row>
    <row r="464" spans="1:15">
      <c r="A464" s="16"/>
      <c r="B464" s="17"/>
      <c r="C464" s="15"/>
      <c r="D464" s="5"/>
      <c r="M464" s="6"/>
      <c r="O464" t="str">
        <f t="shared" si="19"/>
        <v/>
      </c>
    </row>
    <row r="465" spans="1:15">
      <c r="A465" s="16"/>
      <c r="B465" s="17"/>
      <c r="C465" s="15"/>
      <c r="D465" s="5"/>
      <c r="M465" s="6"/>
      <c r="O465" t="str">
        <f t="shared" si="19"/>
        <v/>
      </c>
    </row>
    <row r="466" spans="1:15">
      <c r="A466" s="16"/>
      <c r="B466" s="17"/>
      <c r="C466" s="15"/>
      <c r="D466" s="5"/>
      <c r="M466" s="6"/>
      <c r="O466" t="str">
        <f t="shared" si="19"/>
        <v/>
      </c>
    </row>
    <row r="467" spans="1:15">
      <c r="A467" s="16"/>
      <c r="B467" s="17"/>
      <c r="C467" s="15"/>
      <c r="D467" s="5"/>
      <c r="M467" s="6"/>
      <c r="O467" t="str">
        <f t="shared" si="19"/>
        <v/>
      </c>
    </row>
    <row r="468" spans="1:15">
      <c r="A468" s="16"/>
      <c r="B468" s="17"/>
      <c r="C468" s="15"/>
      <c r="D468" s="5"/>
      <c r="M468" s="6"/>
      <c r="O468" t="str">
        <f t="shared" si="19"/>
        <v/>
      </c>
    </row>
    <row r="469" spans="1:15">
      <c r="A469" s="16"/>
      <c r="B469" s="17"/>
      <c r="C469" s="15"/>
      <c r="D469" s="5"/>
      <c r="M469" s="6"/>
      <c r="O469" t="str">
        <f t="shared" si="19"/>
        <v/>
      </c>
    </row>
    <row r="470" spans="1:15">
      <c r="A470" s="16"/>
      <c r="B470" s="17"/>
      <c r="C470" s="15"/>
      <c r="D470" s="5"/>
      <c r="M470" s="6"/>
      <c r="O470" t="str">
        <f t="shared" si="19"/>
        <v/>
      </c>
    </row>
    <row r="471" spans="1:15">
      <c r="A471" s="16"/>
      <c r="B471" s="17"/>
      <c r="C471" s="15"/>
      <c r="D471" s="5"/>
      <c r="M471" s="6"/>
      <c r="O471" t="str">
        <f t="shared" si="19"/>
        <v/>
      </c>
    </row>
    <row r="472" spans="1:15">
      <c r="A472" s="16"/>
      <c r="B472" s="17"/>
      <c r="C472" s="15"/>
      <c r="D472" s="5"/>
      <c r="M472" s="6"/>
      <c r="O472" t="str">
        <f t="shared" si="19"/>
        <v/>
      </c>
    </row>
    <row r="473" spans="1:15">
      <c r="A473" s="16"/>
      <c r="B473" s="17"/>
      <c r="C473" s="15"/>
      <c r="D473" s="5"/>
      <c r="M473" s="6"/>
      <c r="O473" t="str">
        <f t="shared" si="19"/>
        <v/>
      </c>
    </row>
    <row r="474" spans="1:15">
      <c r="A474" s="16"/>
      <c r="B474" s="17"/>
      <c r="C474" s="15"/>
      <c r="D474" s="5"/>
      <c r="M474" s="6"/>
      <c r="O474" t="str">
        <f t="shared" si="19"/>
        <v/>
      </c>
    </row>
    <row r="475" spans="1:15">
      <c r="A475" s="16"/>
      <c r="B475" s="17"/>
      <c r="C475" s="15"/>
      <c r="D475" s="5"/>
      <c r="M475" s="6"/>
      <c r="O475" t="str">
        <f t="shared" si="19"/>
        <v/>
      </c>
    </row>
    <row r="476" spans="1:15">
      <c r="A476" s="16"/>
      <c r="B476" s="17"/>
      <c r="C476" s="15"/>
      <c r="D476" s="5"/>
      <c r="M476" s="6"/>
      <c r="O476" t="str">
        <f t="shared" si="19"/>
        <v/>
      </c>
    </row>
    <row r="477" spans="1:15">
      <c r="A477" s="16"/>
      <c r="B477" s="17"/>
      <c r="C477" s="15"/>
      <c r="D477" s="5"/>
      <c r="M477" s="6"/>
      <c r="O477" t="str">
        <f t="shared" si="19"/>
        <v/>
      </c>
    </row>
    <row r="478" spans="1:15">
      <c r="A478" s="16"/>
      <c r="B478" s="17"/>
      <c r="C478" s="15"/>
      <c r="D478" s="5"/>
      <c r="M478" s="6"/>
      <c r="O478" t="str">
        <f t="shared" si="19"/>
        <v/>
      </c>
    </row>
    <row r="479" spans="1:15">
      <c r="A479" s="16"/>
      <c r="B479" s="17"/>
      <c r="C479" s="15"/>
      <c r="D479" s="5"/>
      <c r="M479" s="6"/>
      <c r="O479" t="str">
        <f t="shared" si="19"/>
        <v/>
      </c>
    </row>
    <row r="480" spans="1:15">
      <c r="A480" s="16"/>
      <c r="B480" s="17"/>
      <c r="C480" s="15"/>
      <c r="D480" s="5"/>
      <c r="M480" s="6"/>
      <c r="O480" t="str">
        <f t="shared" si="19"/>
        <v/>
      </c>
    </row>
    <row r="481" spans="1:15">
      <c r="A481" s="16"/>
      <c r="B481" s="17"/>
      <c r="C481" s="15"/>
      <c r="D481" s="5"/>
      <c r="M481" s="6"/>
      <c r="O481" t="str">
        <f t="shared" si="19"/>
        <v/>
      </c>
    </row>
    <row r="482" spans="1:15">
      <c r="A482" s="16"/>
      <c r="B482" s="17"/>
      <c r="C482" s="15"/>
      <c r="D482" s="5"/>
      <c r="M482" s="6"/>
      <c r="O482" t="str">
        <f t="shared" si="19"/>
        <v/>
      </c>
    </row>
    <row r="483" spans="1:15">
      <c r="A483" s="16"/>
      <c r="B483" s="17"/>
      <c r="C483" s="15"/>
      <c r="D483" s="5"/>
      <c r="M483" s="6"/>
      <c r="O483" t="str">
        <f t="shared" si="19"/>
        <v/>
      </c>
    </row>
    <row r="484" spans="1:15">
      <c r="A484" s="16"/>
      <c r="B484" s="17"/>
      <c r="C484" s="15"/>
      <c r="D484" s="5"/>
      <c r="M484" s="6"/>
      <c r="O484" t="str">
        <f t="shared" si="19"/>
        <v/>
      </c>
    </row>
    <row r="485" spans="1:15">
      <c r="A485" s="16"/>
      <c r="B485" s="17"/>
      <c r="C485" s="15"/>
      <c r="D485" s="5"/>
      <c r="M485" s="6"/>
      <c r="O485" t="str">
        <f t="shared" si="19"/>
        <v/>
      </c>
    </row>
    <row r="486" spans="1:15">
      <c r="A486" s="16"/>
      <c r="B486" s="17"/>
      <c r="C486" s="15"/>
      <c r="D486" s="5"/>
      <c r="M486" s="6"/>
      <c r="O486" t="str">
        <f t="shared" si="19"/>
        <v/>
      </c>
    </row>
    <row r="487" spans="1:15">
      <c r="A487" s="16"/>
      <c r="B487" s="17"/>
      <c r="C487" s="15"/>
      <c r="D487" s="5"/>
      <c r="M487" s="6"/>
      <c r="O487" t="str">
        <f t="shared" si="19"/>
        <v/>
      </c>
    </row>
    <row r="488" spans="1:15">
      <c r="A488" s="16"/>
      <c r="B488" s="17"/>
      <c r="C488" s="15"/>
      <c r="D488" s="5"/>
      <c r="M488" s="6"/>
      <c r="O488" t="str">
        <f t="shared" si="19"/>
        <v/>
      </c>
    </row>
    <row r="489" spans="1:15">
      <c r="A489" s="16"/>
      <c r="B489" s="17"/>
      <c r="C489" s="15"/>
      <c r="D489" s="5"/>
      <c r="M489" s="6"/>
      <c r="O489" t="str">
        <f t="shared" si="19"/>
        <v/>
      </c>
    </row>
    <row r="490" spans="1:15">
      <c r="A490" s="16"/>
      <c r="B490" s="17"/>
      <c r="C490" s="15"/>
      <c r="D490" s="5"/>
      <c r="M490" s="6"/>
      <c r="O490" t="str">
        <f t="shared" si="19"/>
        <v/>
      </c>
    </row>
    <row r="491" spans="1:15">
      <c r="A491" s="16"/>
      <c r="B491" s="17"/>
      <c r="C491" s="15"/>
      <c r="D491" s="5"/>
      <c r="M491" s="6"/>
      <c r="O491" t="str">
        <f t="shared" si="19"/>
        <v/>
      </c>
    </row>
    <row r="492" spans="1:15">
      <c r="A492" s="16"/>
      <c r="B492" s="17"/>
      <c r="C492" s="15"/>
      <c r="D492" s="5"/>
      <c r="M492" s="6"/>
      <c r="O492" t="str">
        <f t="shared" si="19"/>
        <v/>
      </c>
    </row>
    <row r="493" spans="1:15">
      <c r="A493" s="16"/>
      <c r="B493" s="17"/>
      <c r="C493" s="15"/>
      <c r="D493" s="5"/>
      <c r="M493" s="6"/>
      <c r="O493" t="str">
        <f t="shared" si="19"/>
        <v/>
      </c>
    </row>
    <row r="494" spans="1:15">
      <c r="A494" s="16"/>
      <c r="B494" s="17"/>
      <c r="C494" s="15"/>
      <c r="D494" s="5"/>
      <c r="M494" s="6"/>
      <c r="O494" t="str">
        <f t="shared" si="19"/>
        <v/>
      </c>
    </row>
    <row r="495" spans="1:15">
      <c r="A495" s="16"/>
      <c r="B495" s="17"/>
      <c r="C495" s="15"/>
      <c r="D495" s="5"/>
      <c r="M495" s="6"/>
      <c r="O495" t="str">
        <f t="shared" si="19"/>
        <v/>
      </c>
    </row>
    <row r="496" spans="1:15">
      <c r="A496" s="16"/>
      <c r="B496" s="17"/>
      <c r="C496" s="15"/>
      <c r="D496" s="5"/>
      <c r="M496" s="6"/>
      <c r="O496" t="str">
        <f t="shared" si="19"/>
        <v/>
      </c>
    </row>
    <row r="497" spans="1:15">
      <c r="A497" s="16"/>
      <c r="B497" s="17"/>
      <c r="C497" s="15"/>
      <c r="D497" s="5"/>
      <c r="M497" s="6"/>
      <c r="O497" t="str">
        <f t="shared" si="19"/>
        <v/>
      </c>
    </row>
    <row r="498" spans="1:15">
      <c r="A498" s="16"/>
      <c r="B498" s="17"/>
      <c r="C498" s="15"/>
      <c r="D498" s="5"/>
      <c r="M498" s="6"/>
      <c r="O498" t="str">
        <f t="shared" si="19"/>
        <v/>
      </c>
    </row>
    <row r="499" spans="1:15">
      <c r="A499" s="16"/>
      <c r="B499" s="17"/>
      <c r="C499" s="15"/>
      <c r="D499" s="5"/>
      <c r="M499" s="6"/>
      <c r="O499" t="str">
        <f t="shared" si="19"/>
        <v/>
      </c>
    </row>
    <row r="500" spans="1:15">
      <c r="A500" s="16"/>
      <c r="B500" s="17"/>
      <c r="C500" s="15"/>
      <c r="D500" s="5"/>
      <c r="M500" s="6"/>
      <c r="O500" t="str">
        <f t="shared" si="19"/>
        <v/>
      </c>
    </row>
    <row r="501" spans="1:15">
      <c r="A501" s="16"/>
      <c r="B501" s="17"/>
      <c r="C501" s="15"/>
      <c r="D501" s="5"/>
      <c r="M501" s="6"/>
      <c r="O501" t="str">
        <f t="shared" si="19"/>
        <v/>
      </c>
    </row>
    <row r="502" spans="1:15">
      <c r="A502" s="16"/>
      <c r="B502" s="17"/>
      <c r="C502" s="15"/>
      <c r="D502" s="5"/>
      <c r="M502" s="6"/>
      <c r="O502" t="str">
        <f t="shared" si="19"/>
        <v/>
      </c>
    </row>
    <row r="503" spans="1:15">
      <c r="A503" s="16"/>
      <c r="B503" s="17"/>
      <c r="C503" s="15"/>
      <c r="D503" s="5"/>
      <c r="M503" s="6"/>
      <c r="O503" t="str">
        <f t="shared" si="19"/>
        <v/>
      </c>
    </row>
    <row r="504" spans="1:15">
      <c r="A504" s="16"/>
      <c r="B504" s="17"/>
      <c r="C504" s="15"/>
      <c r="D504" s="5"/>
      <c r="M504" s="6"/>
      <c r="O504" t="str">
        <f t="shared" si="19"/>
        <v/>
      </c>
    </row>
    <row r="505" spans="1:15">
      <c r="A505" s="16"/>
      <c r="B505" s="17"/>
      <c r="C505" s="15"/>
      <c r="D505" s="5"/>
      <c r="M505" s="6"/>
      <c r="O505" t="str">
        <f t="shared" si="19"/>
        <v/>
      </c>
    </row>
    <row r="506" spans="1:15">
      <c r="A506" s="16"/>
      <c r="B506" s="17"/>
      <c r="C506" s="15"/>
      <c r="D506" s="5"/>
      <c r="M506" s="6"/>
      <c r="O506" t="str">
        <f t="shared" si="19"/>
        <v/>
      </c>
    </row>
    <row r="507" spans="1:15">
      <c r="A507" s="16"/>
      <c r="B507" s="17"/>
      <c r="C507" s="15"/>
      <c r="D507" s="5"/>
      <c r="M507" s="6"/>
      <c r="O507" t="str">
        <f t="shared" si="19"/>
        <v/>
      </c>
    </row>
    <row r="508" spans="1:15">
      <c r="A508" s="16"/>
      <c r="B508" s="17"/>
      <c r="C508" s="15"/>
      <c r="D508" s="5"/>
      <c r="M508" s="6"/>
      <c r="O508" t="str">
        <f t="shared" si="19"/>
        <v/>
      </c>
    </row>
    <row r="509" spans="1:15">
      <c r="A509" s="16"/>
      <c r="B509" s="17"/>
      <c r="C509" s="15"/>
      <c r="D509" s="5"/>
      <c r="M509" s="6"/>
      <c r="O509" t="str">
        <f t="shared" si="19"/>
        <v/>
      </c>
    </row>
    <row r="510" spans="1:15">
      <c r="A510" s="16"/>
      <c r="B510" s="17"/>
      <c r="C510" s="15"/>
      <c r="D510" s="5"/>
      <c r="M510" s="6"/>
      <c r="O510" t="str">
        <f t="shared" si="19"/>
        <v/>
      </c>
    </row>
    <row r="511" spans="1:15">
      <c r="A511" s="16"/>
      <c r="B511" s="17"/>
      <c r="C511" s="15"/>
      <c r="D511" s="5"/>
      <c r="M511" s="6"/>
      <c r="O511" t="str">
        <f t="shared" si="19"/>
        <v/>
      </c>
    </row>
    <row r="512" spans="1:15">
      <c r="A512" s="16"/>
      <c r="B512" s="17"/>
      <c r="C512" s="15"/>
      <c r="D512" s="5"/>
      <c r="M512" s="6"/>
      <c r="O512" t="str">
        <f t="shared" si="19"/>
        <v/>
      </c>
    </row>
    <row r="513" spans="1:15">
      <c r="A513" s="15"/>
      <c r="B513" s="17"/>
      <c r="C513" s="15"/>
      <c r="D513" s="5"/>
      <c r="M513" s="6"/>
      <c r="O513" t="str">
        <f t="shared" si="19"/>
        <v/>
      </c>
    </row>
    <row r="514" spans="1:15">
      <c r="A514" s="15"/>
      <c r="B514" s="17"/>
      <c r="C514" s="15"/>
      <c r="D514" s="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2016-12-06T17:29:02Z</dcterms:created>
  <dcterms:modified xsi:type="dcterms:W3CDTF">2016-12-11T08:32:42Z</dcterms:modified>
</cp:coreProperties>
</file>