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Documents\Electronic WORK\Паяльна станція\DSS-02up\"/>
    </mc:Choice>
  </mc:AlternateContent>
  <bookViews>
    <workbookView xWindow="0" yWindow="0" windowWidth="24915" windowHeight="11715" activeTab="1"/>
  </bookViews>
  <sheets>
    <sheet name="Аркуш1" sheetId="1" r:id="rId1"/>
    <sheet name="Аркуш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63" i="2" l="1"/>
  <c r="Z62" i="2"/>
  <c r="Z61" i="2"/>
  <c r="Z60" i="2"/>
  <c r="Z59" i="2"/>
  <c r="Z58" i="2"/>
  <c r="Z57" i="2"/>
  <c r="Z56" i="2"/>
  <c r="Z55" i="2"/>
  <c r="Z54" i="2"/>
  <c r="Z53" i="2"/>
  <c r="Z52" i="2"/>
  <c r="Z51" i="2"/>
  <c r="Z50" i="2"/>
  <c r="Z49" i="2"/>
  <c r="Z48" i="2"/>
  <c r="Z47" i="2"/>
  <c r="Z46" i="2"/>
  <c r="Z45" i="2"/>
  <c r="Z44" i="2"/>
  <c r="Z43" i="2"/>
  <c r="Z42" i="2"/>
  <c r="Z41" i="2"/>
  <c r="Z40" i="2"/>
  <c r="Z39" i="2"/>
  <c r="Z38" i="2"/>
  <c r="Z37" i="2"/>
  <c r="Z36" i="2"/>
  <c r="Z35" i="2"/>
  <c r="Z34" i="2"/>
  <c r="Z33" i="2"/>
  <c r="Z32" i="2"/>
  <c r="Z31" i="2"/>
  <c r="Z30" i="2"/>
  <c r="Z29" i="2"/>
  <c r="Z28" i="2"/>
  <c r="Z27" i="2"/>
  <c r="Z26" i="2"/>
  <c r="Z25" i="2"/>
  <c r="Z24" i="2"/>
  <c r="Z23" i="2"/>
  <c r="Z22" i="2"/>
  <c r="Z21" i="2"/>
  <c r="Z20" i="2"/>
  <c r="Z19" i="2"/>
  <c r="Z18" i="2"/>
  <c r="Z17" i="2"/>
  <c r="Z16" i="2"/>
  <c r="Z15" i="2"/>
  <c r="Z14" i="2"/>
  <c r="Z13" i="2"/>
  <c r="Z12" i="2"/>
  <c r="Z11" i="2"/>
  <c r="Z10" i="2"/>
  <c r="Z9" i="2"/>
  <c r="Z8" i="2"/>
  <c r="Z7" i="2"/>
  <c r="Z6" i="2"/>
  <c r="AA6" i="2" l="1"/>
  <c r="AA9" i="2"/>
  <c r="AA12" i="2"/>
  <c r="AA15" i="2"/>
  <c r="AA18" i="2"/>
  <c r="AA21" i="2"/>
  <c r="AA24" i="2"/>
  <c r="AA27" i="2"/>
  <c r="AA30" i="2"/>
  <c r="AA33" i="2"/>
  <c r="AA36" i="2"/>
  <c r="AA39" i="2"/>
  <c r="AA42" i="2"/>
  <c r="AA45" i="2"/>
  <c r="AA48" i="2"/>
  <c r="AA51" i="2"/>
  <c r="AA54" i="2"/>
  <c r="AA57" i="2"/>
  <c r="AA60" i="2"/>
  <c r="AA63" i="2"/>
  <c r="AA10" i="2"/>
  <c r="AA13" i="2"/>
  <c r="AA16" i="2"/>
  <c r="AA19" i="2"/>
  <c r="AA22" i="2"/>
  <c r="AA28" i="2"/>
  <c r="AA31" i="2"/>
  <c r="AA34" i="2"/>
  <c r="AA37" i="2"/>
  <c r="AA40" i="2"/>
  <c r="AA46" i="2"/>
  <c r="AA52" i="2"/>
  <c r="AA58" i="2"/>
  <c r="AB5" i="2"/>
  <c r="AD5" i="2" s="1"/>
  <c r="AE5" i="2" s="1"/>
  <c r="AB11" i="2"/>
  <c r="AD11" i="2" s="1"/>
  <c r="AE11" i="2" s="1"/>
  <c r="AB23" i="2"/>
  <c r="AD23" i="2" s="1"/>
  <c r="AE23" i="2" s="1"/>
  <c r="AB32" i="2"/>
  <c r="AD32" i="2" s="1"/>
  <c r="AE32" i="2" s="1"/>
  <c r="AB41" i="2"/>
  <c r="AD41" i="2" s="1"/>
  <c r="AE41" i="2" s="1"/>
  <c r="AB50" i="2"/>
  <c r="AD50" i="2" s="1"/>
  <c r="AE50" i="2" s="1"/>
  <c r="AB59" i="2"/>
  <c r="AD59" i="2" s="1"/>
  <c r="AE59" i="2" s="1"/>
  <c r="AB6" i="2"/>
  <c r="AD6" i="2" s="1"/>
  <c r="AB9" i="2"/>
  <c r="AD9" i="2" s="1"/>
  <c r="AE9" i="2" s="1"/>
  <c r="AB12" i="2"/>
  <c r="AD12" i="2" s="1"/>
  <c r="AE12" i="2" s="1"/>
  <c r="AB15" i="2"/>
  <c r="AD15" i="2" s="1"/>
  <c r="AE15" i="2" s="1"/>
  <c r="AB18" i="2"/>
  <c r="AD18" i="2" s="1"/>
  <c r="AE18" i="2" s="1"/>
  <c r="AB21" i="2"/>
  <c r="AD21" i="2" s="1"/>
  <c r="AE21" i="2" s="1"/>
  <c r="AB24" i="2"/>
  <c r="AD24" i="2" s="1"/>
  <c r="AE24" i="2" s="1"/>
  <c r="AB27" i="2"/>
  <c r="AD27" i="2" s="1"/>
  <c r="AE27" i="2" s="1"/>
  <c r="AB30" i="2"/>
  <c r="AD30" i="2" s="1"/>
  <c r="AE30" i="2" s="1"/>
  <c r="AB33" i="2"/>
  <c r="AB36" i="2"/>
  <c r="AD36" i="2" s="1"/>
  <c r="AE36" i="2" s="1"/>
  <c r="AB39" i="2"/>
  <c r="AB42" i="2"/>
  <c r="AD42" i="2" s="1"/>
  <c r="AE42" i="2" s="1"/>
  <c r="AB45" i="2"/>
  <c r="AB48" i="2"/>
  <c r="AD48" i="2" s="1"/>
  <c r="AE48" i="2" s="1"/>
  <c r="AB51" i="2"/>
  <c r="AD51" i="2" s="1"/>
  <c r="AE51" i="2" s="1"/>
  <c r="AB54" i="2"/>
  <c r="AD54" i="2" s="1"/>
  <c r="AE54" i="2" s="1"/>
  <c r="AB57" i="2"/>
  <c r="AD57" i="2" s="1"/>
  <c r="AE57" i="2" s="1"/>
  <c r="AB60" i="2"/>
  <c r="AD60" i="2" s="1"/>
  <c r="AE60" i="2" s="1"/>
  <c r="AB63" i="2"/>
  <c r="AD63" i="2" s="1"/>
  <c r="AE63" i="2" s="1"/>
  <c r="AA25" i="2"/>
  <c r="AA43" i="2"/>
  <c r="AA49" i="2"/>
  <c r="AC49" i="2" s="1"/>
  <c r="AA55" i="2"/>
  <c r="AA61" i="2"/>
  <c r="AB8" i="2"/>
  <c r="AD8" i="2" s="1"/>
  <c r="AE8" i="2" s="1"/>
  <c r="AB17" i="2"/>
  <c r="AD17" i="2" s="1"/>
  <c r="AE17" i="2" s="1"/>
  <c r="AB29" i="2"/>
  <c r="AD29" i="2" s="1"/>
  <c r="AE29" i="2" s="1"/>
  <c r="AB38" i="2"/>
  <c r="AD38" i="2" s="1"/>
  <c r="AE38" i="2" s="1"/>
  <c r="AB47" i="2"/>
  <c r="AD47" i="2" s="1"/>
  <c r="AE47" i="2" s="1"/>
  <c r="AB56" i="2"/>
  <c r="AD56" i="2" s="1"/>
  <c r="AE56" i="2" s="1"/>
  <c r="AA7" i="2"/>
  <c r="AC7" i="2" s="1"/>
  <c r="AB7" i="2"/>
  <c r="AD7" i="2" s="1"/>
  <c r="AE7" i="2" s="1"/>
  <c r="AB10" i="2"/>
  <c r="AD10" i="2" s="1"/>
  <c r="AE10" i="2" s="1"/>
  <c r="AB13" i="2"/>
  <c r="AD13" i="2" s="1"/>
  <c r="AE13" i="2" s="1"/>
  <c r="AB16" i="2"/>
  <c r="AD16" i="2" s="1"/>
  <c r="AE16" i="2" s="1"/>
  <c r="AB19" i="2"/>
  <c r="AD19" i="2" s="1"/>
  <c r="AE19" i="2" s="1"/>
  <c r="AB22" i="2"/>
  <c r="AD22" i="2" s="1"/>
  <c r="AE22" i="2" s="1"/>
  <c r="AB25" i="2"/>
  <c r="AD25" i="2" s="1"/>
  <c r="AE25" i="2" s="1"/>
  <c r="AB28" i="2"/>
  <c r="AD28" i="2" s="1"/>
  <c r="AE28" i="2" s="1"/>
  <c r="AB31" i="2"/>
  <c r="AB34" i="2"/>
  <c r="AD34" i="2" s="1"/>
  <c r="AE34" i="2" s="1"/>
  <c r="AB37" i="2"/>
  <c r="AD37" i="2" s="1"/>
  <c r="AE37" i="2" s="1"/>
  <c r="AB40" i="2"/>
  <c r="AD40" i="2" s="1"/>
  <c r="AE40" i="2" s="1"/>
  <c r="AB43" i="2"/>
  <c r="AB46" i="2"/>
  <c r="AD46" i="2" s="1"/>
  <c r="AE46" i="2" s="1"/>
  <c r="AB49" i="2"/>
  <c r="AD49" i="2" s="1"/>
  <c r="AE49" i="2" s="1"/>
  <c r="AB52" i="2"/>
  <c r="AD52" i="2" s="1"/>
  <c r="AE52" i="2" s="1"/>
  <c r="AB55" i="2"/>
  <c r="AD55" i="2" s="1"/>
  <c r="AE55" i="2" s="1"/>
  <c r="AB58" i="2"/>
  <c r="AD58" i="2" s="1"/>
  <c r="AE58" i="2" s="1"/>
  <c r="AB61" i="2"/>
  <c r="AD61" i="2" s="1"/>
  <c r="AE61" i="2" s="1"/>
  <c r="AA5" i="2"/>
  <c r="AA8" i="2"/>
  <c r="AC8" i="2" s="1"/>
  <c r="AA11" i="2"/>
  <c r="AA14" i="2"/>
  <c r="AA17" i="2"/>
  <c r="AA20" i="2"/>
  <c r="AA23" i="2"/>
  <c r="AA26" i="2"/>
  <c r="AC26" i="2" s="1"/>
  <c r="AA29" i="2"/>
  <c r="AC29" i="2" s="1"/>
  <c r="AA32" i="2"/>
  <c r="AC32" i="2" s="1"/>
  <c r="AA35" i="2"/>
  <c r="AC35" i="2" s="1"/>
  <c r="AA38" i="2"/>
  <c r="AA41" i="2"/>
  <c r="AA44" i="2"/>
  <c r="AA47" i="2"/>
  <c r="AA50" i="2"/>
  <c r="AC50" i="2" s="1"/>
  <c r="AA53" i="2"/>
  <c r="AC53" i="2" s="1"/>
  <c r="AA56" i="2"/>
  <c r="AA59" i="2"/>
  <c r="AA62" i="2"/>
  <c r="AC62" i="2" s="1"/>
  <c r="AB14" i="2"/>
  <c r="AD14" i="2" s="1"/>
  <c r="AE14" i="2" s="1"/>
  <c r="AB20" i="2"/>
  <c r="AD20" i="2" s="1"/>
  <c r="AE20" i="2" s="1"/>
  <c r="AB26" i="2"/>
  <c r="AD26" i="2" s="1"/>
  <c r="AE26" i="2" s="1"/>
  <c r="AB35" i="2"/>
  <c r="AB44" i="2"/>
  <c r="AD44" i="2" s="1"/>
  <c r="AE44" i="2" s="1"/>
  <c r="AB53" i="2"/>
  <c r="AD53" i="2" s="1"/>
  <c r="AE53" i="2" s="1"/>
  <c r="AB62" i="2"/>
  <c r="AD62" i="2" s="1"/>
  <c r="AE62" i="2" s="1"/>
  <c r="AC57" i="2"/>
  <c r="AC43" i="2"/>
  <c r="AC45" i="2"/>
  <c r="AC33" i="2"/>
  <c r="AC41" i="2"/>
  <c r="AC46" i="2"/>
  <c r="AD45" i="2"/>
  <c r="AE45" i="2" s="1"/>
  <c r="AC42" i="2"/>
  <c r="AC63" i="2"/>
  <c r="AC61" i="2"/>
  <c r="AC59" i="2"/>
  <c r="AD35" i="2"/>
  <c r="AE35" i="2" s="1"/>
  <c r="AC40" i="2"/>
  <c r="AD43" i="2"/>
  <c r="AE43" i="2" s="1"/>
  <c r="AC47" i="2"/>
  <c r="AC48" i="2"/>
  <c r="AC54" i="2"/>
  <c r="AC36" i="2"/>
  <c r="AD39" i="2"/>
  <c r="AE39" i="2" s="1"/>
  <c r="AC44" i="2"/>
  <c r="AC51" i="2"/>
  <c r="AC28" i="2"/>
  <c r="AC27" i="2"/>
  <c r="Z65" i="2"/>
  <c r="AC21" i="2"/>
  <c r="AC30" i="2"/>
  <c r="AC11" i="2"/>
  <c r="AC15" i="2"/>
  <c r="AC19" i="2"/>
  <c r="AC24" i="2"/>
  <c r="AC22" i="2"/>
  <c r="AC9" i="2"/>
  <c r="AC17" i="2"/>
  <c r="AC25" i="2"/>
  <c r="AC34" i="2"/>
  <c r="AD33" i="2"/>
  <c r="AE33" i="2" s="1"/>
  <c r="AD31" i="2"/>
  <c r="AE31" i="2" s="1"/>
  <c r="AE6" i="2"/>
  <c r="AC6" i="2"/>
  <c r="AC10" i="2"/>
  <c r="AC12" i="2"/>
  <c r="AC14" i="2"/>
  <c r="AC16" i="2"/>
  <c r="AC18" i="2"/>
  <c r="Z66" i="2"/>
  <c r="AC39" i="2" l="1"/>
  <c r="AC37" i="2"/>
  <c r="AC56" i="2"/>
  <c r="AC58" i="2"/>
  <c r="AC31" i="2"/>
  <c r="AC13" i="2"/>
  <c r="AC55" i="2"/>
  <c r="AC23" i="2"/>
  <c r="AC20" i="2"/>
  <c r="AC52" i="2"/>
  <c r="AC60" i="2"/>
  <c r="AC38" i="2"/>
  <c r="AD65" i="2"/>
  <c r="AD66" i="2"/>
  <c r="AE66" i="2"/>
  <c r="AE65" i="2"/>
  <c r="E35" i="2" l="1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" i="2"/>
  <c r="E66" i="2" l="1"/>
  <c r="E65" i="2"/>
  <c r="F7" i="2"/>
  <c r="F10" i="2"/>
  <c r="F13" i="2"/>
  <c r="F16" i="2"/>
  <c r="H16" i="2" s="1"/>
  <c r="F19" i="2"/>
  <c r="F22" i="2"/>
  <c r="F25" i="2"/>
  <c r="F28" i="2"/>
  <c r="F31" i="2"/>
  <c r="F34" i="2"/>
  <c r="H34" i="2" s="1"/>
  <c r="F37" i="2"/>
  <c r="F40" i="2"/>
  <c r="F43" i="2"/>
  <c r="F46" i="2"/>
  <c r="F49" i="2"/>
  <c r="F52" i="2"/>
  <c r="H52" i="2" s="1"/>
  <c r="F55" i="2"/>
  <c r="F58" i="2"/>
  <c r="F61" i="2"/>
  <c r="G5" i="2"/>
  <c r="I5" i="2" s="1"/>
  <c r="J5" i="2" s="1"/>
  <c r="F11" i="2"/>
  <c r="H11" i="2" s="1"/>
  <c r="F17" i="2"/>
  <c r="H17" i="2" s="1"/>
  <c r="F23" i="2"/>
  <c r="F29" i="2"/>
  <c r="F35" i="2"/>
  <c r="F41" i="2"/>
  <c r="F47" i="2"/>
  <c r="H47" i="2" s="1"/>
  <c r="F53" i="2"/>
  <c r="H53" i="2" s="1"/>
  <c r="F59" i="2"/>
  <c r="F39" i="2"/>
  <c r="F48" i="2"/>
  <c r="F60" i="2"/>
  <c r="G9" i="2"/>
  <c r="I9" i="2" s="1"/>
  <c r="J9" i="2" s="1"/>
  <c r="G21" i="2"/>
  <c r="I21" i="2" s="1"/>
  <c r="J21" i="2" s="1"/>
  <c r="G30" i="2"/>
  <c r="I30" i="2" s="1"/>
  <c r="J30" i="2" s="1"/>
  <c r="G39" i="2"/>
  <c r="I39" i="2" s="1"/>
  <c r="J39" i="2" s="1"/>
  <c r="G48" i="2"/>
  <c r="I48" i="2" s="1"/>
  <c r="J48" i="2" s="1"/>
  <c r="G7" i="2"/>
  <c r="I7" i="2" s="1"/>
  <c r="J7" i="2" s="1"/>
  <c r="G10" i="2"/>
  <c r="I10" i="2" s="1"/>
  <c r="J10" i="2" s="1"/>
  <c r="G13" i="2"/>
  <c r="I13" i="2" s="1"/>
  <c r="J13" i="2" s="1"/>
  <c r="G16" i="2"/>
  <c r="I16" i="2" s="1"/>
  <c r="J16" i="2" s="1"/>
  <c r="G19" i="2"/>
  <c r="I19" i="2" s="1"/>
  <c r="J19" i="2" s="1"/>
  <c r="G22" i="2"/>
  <c r="I22" i="2" s="1"/>
  <c r="J22" i="2" s="1"/>
  <c r="G25" i="2"/>
  <c r="I25" i="2" s="1"/>
  <c r="J25" i="2" s="1"/>
  <c r="G28" i="2"/>
  <c r="I28" i="2" s="1"/>
  <c r="J28" i="2" s="1"/>
  <c r="G31" i="2"/>
  <c r="I31" i="2" s="1"/>
  <c r="J31" i="2" s="1"/>
  <c r="G34" i="2"/>
  <c r="I34" i="2" s="1"/>
  <c r="J34" i="2" s="1"/>
  <c r="G37" i="2"/>
  <c r="I37" i="2" s="1"/>
  <c r="J37" i="2" s="1"/>
  <c r="G40" i="2"/>
  <c r="I40" i="2" s="1"/>
  <c r="J40" i="2" s="1"/>
  <c r="G43" i="2"/>
  <c r="I43" i="2" s="1"/>
  <c r="J43" i="2" s="1"/>
  <c r="G46" i="2"/>
  <c r="I46" i="2" s="1"/>
  <c r="J46" i="2" s="1"/>
  <c r="G49" i="2"/>
  <c r="I49" i="2" s="1"/>
  <c r="J49" i="2" s="1"/>
  <c r="G52" i="2"/>
  <c r="I52" i="2" s="1"/>
  <c r="J52" i="2" s="1"/>
  <c r="G55" i="2"/>
  <c r="I55" i="2" s="1"/>
  <c r="J55" i="2" s="1"/>
  <c r="G58" i="2"/>
  <c r="I58" i="2" s="1"/>
  <c r="J58" i="2" s="1"/>
  <c r="G61" i="2"/>
  <c r="I61" i="2" s="1"/>
  <c r="J61" i="2" s="1"/>
  <c r="F5" i="2"/>
  <c r="F8" i="2"/>
  <c r="F14" i="2"/>
  <c r="F20" i="2"/>
  <c r="F26" i="2"/>
  <c r="F32" i="2"/>
  <c r="H32" i="2" s="1"/>
  <c r="F38" i="2"/>
  <c r="F44" i="2"/>
  <c r="F50" i="2"/>
  <c r="F56" i="2"/>
  <c r="F62" i="2"/>
  <c r="F45" i="2"/>
  <c r="H45" i="2" s="1"/>
  <c r="F54" i="2"/>
  <c r="H54" i="2" s="1"/>
  <c r="G6" i="2"/>
  <c r="I6" i="2" s="1"/>
  <c r="I66" i="2" s="1"/>
  <c r="G15" i="2"/>
  <c r="I15" i="2" s="1"/>
  <c r="J15" i="2" s="1"/>
  <c r="G24" i="2"/>
  <c r="I24" i="2" s="1"/>
  <c r="J24" i="2" s="1"/>
  <c r="G33" i="2"/>
  <c r="I33" i="2" s="1"/>
  <c r="J33" i="2" s="1"/>
  <c r="G42" i="2"/>
  <c r="I42" i="2" s="1"/>
  <c r="J42" i="2" s="1"/>
  <c r="G51" i="2"/>
  <c r="I51" i="2" s="1"/>
  <c r="J51" i="2" s="1"/>
  <c r="G8" i="2"/>
  <c r="I8" i="2" s="1"/>
  <c r="J8" i="2" s="1"/>
  <c r="G11" i="2"/>
  <c r="I11" i="2" s="1"/>
  <c r="J11" i="2" s="1"/>
  <c r="G14" i="2"/>
  <c r="I14" i="2" s="1"/>
  <c r="J14" i="2" s="1"/>
  <c r="G17" i="2"/>
  <c r="I17" i="2" s="1"/>
  <c r="J17" i="2" s="1"/>
  <c r="G20" i="2"/>
  <c r="I20" i="2" s="1"/>
  <c r="J20" i="2" s="1"/>
  <c r="G23" i="2"/>
  <c r="I23" i="2" s="1"/>
  <c r="J23" i="2" s="1"/>
  <c r="G26" i="2"/>
  <c r="I26" i="2" s="1"/>
  <c r="J26" i="2" s="1"/>
  <c r="G29" i="2"/>
  <c r="I29" i="2" s="1"/>
  <c r="J29" i="2" s="1"/>
  <c r="G32" i="2"/>
  <c r="I32" i="2" s="1"/>
  <c r="J32" i="2" s="1"/>
  <c r="G35" i="2"/>
  <c r="I35" i="2" s="1"/>
  <c r="J35" i="2" s="1"/>
  <c r="G38" i="2"/>
  <c r="I38" i="2" s="1"/>
  <c r="J38" i="2" s="1"/>
  <c r="G41" i="2"/>
  <c r="I41" i="2" s="1"/>
  <c r="J41" i="2" s="1"/>
  <c r="G44" i="2"/>
  <c r="I44" i="2" s="1"/>
  <c r="J44" i="2" s="1"/>
  <c r="G47" i="2"/>
  <c r="I47" i="2" s="1"/>
  <c r="J47" i="2" s="1"/>
  <c r="G50" i="2"/>
  <c r="I50" i="2" s="1"/>
  <c r="J50" i="2" s="1"/>
  <c r="G53" i="2"/>
  <c r="I53" i="2" s="1"/>
  <c r="J53" i="2" s="1"/>
  <c r="G56" i="2"/>
  <c r="I56" i="2" s="1"/>
  <c r="J56" i="2" s="1"/>
  <c r="G59" i="2"/>
  <c r="I59" i="2" s="1"/>
  <c r="J59" i="2" s="1"/>
  <c r="G62" i="2"/>
  <c r="I62" i="2" s="1"/>
  <c r="J62" i="2" s="1"/>
  <c r="F6" i="2"/>
  <c r="F9" i="2"/>
  <c r="H9" i="2" s="1"/>
  <c r="F12" i="2"/>
  <c r="F15" i="2"/>
  <c r="H15" i="2" s="1"/>
  <c r="F18" i="2"/>
  <c r="F21" i="2"/>
  <c r="H21" i="2" s="1"/>
  <c r="F24" i="2"/>
  <c r="H24" i="2" s="1"/>
  <c r="F27" i="2"/>
  <c r="F30" i="2"/>
  <c r="H30" i="2" s="1"/>
  <c r="F33" i="2"/>
  <c r="H33" i="2" s="1"/>
  <c r="F36" i="2"/>
  <c r="H36" i="2" s="1"/>
  <c r="F42" i="2"/>
  <c r="H42" i="2" s="1"/>
  <c r="F51" i="2"/>
  <c r="F57" i="2"/>
  <c r="F63" i="2"/>
  <c r="G12" i="2"/>
  <c r="I12" i="2" s="1"/>
  <c r="J12" i="2" s="1"/>
  <c r="G18" i="2"/>
  <c r="I18" i="2" s="1"/>
  <c r="J18" i="2" s="1"/>
  <c r="G27" i="2"/>
  <c r="I27" i="2" s="1"/>
  <c r="J27" i="2" s="1"/>
  <c r="G36" i="2"/>
  <c r="I36" i="2" s="1"/>
  <c r="J36" i="2" s="1"/>
  <c r="G45" i="2"/>
  <c r="I45" i="2" s="1"/>
  <c r="J45" i="2" s="1"/>
  <c r="G54" i="2"/>
  <c r="I54" i="2" s="1"/>
  <c r="J54" i="2" s="1"/>
  <c r="G57" i="2"/>
  <c r="I57" i="2" s="1"/>
  <c r="J57" i="2" s="1"/>
  <c r="G60" i="2"/>
  <c r="I60" i="2" s="1"/>
  <c r="J60" i="2" s="1"/>
  <c r="G63" i="2"/>
  <c r="I63" i="2" s="1"/>
  <c r="J63" i="2" s="1"/>
  <c r="G9" i="1"/>
  <c r="G15" i="1"/>
  <c r="F8" i="1"/>
  <c r="G8" i="1" s="1"/>
  <c r="F9" i="1"/>
  <c r="F10" i="1"/>
  <c r="G10" i="1" s="1"/>
  <c r="F11" i="1"/>
  <c r="G11" i="1" s="1"/>
  <c r="F12" i="1"/>
  <c r="G12" i="1" s="1"/>
  <c r="F13" i="1"/>
  <c r="G13" i="1" s="1"/>
  <c r="F14" i="1"/>
  <c r="G14" i="1" s="1"/>
  <c r="F15" i="1"/>
  <c r="F16" i="1"/>
  <c r="G16" i="1" s="1"/>
  <c r="F17" i="1"/>
  <c r="G17" i="1" s="1"/>
  <c r="F18" i="1"/>
  <c r="G18" i="1" s="1"/>
  <c r="F19" i="1"/>
  <c r="G19" i="1" s="1"/>
  <c r="F7" i="1"/>
  <c r="G7" i="1" s="1"/>
  <c r="E8" i="1"/>
  <c r="E9" i="1"/>
  <c r="E10" i="1"/>
  <c r="E11" i="1"/>
  <c r="E12" i="1"/>
  <c r="E13" i="1"/>
  <c r="E14" i="1"/>
  <c r="E15" i="1"/>
  <c r="E16" i="1"/>
  <c r="E17" i="1"/>
  <c r="E18" i="1"/>
  <c r="E19" i="1"/>
  <c r="E7" i="1"/>
  <c r="G20" i="1" l="1"/>
  <c r="H44" i="2"/>
  <c r="H8" i="2"/>
  <c r="H18" i="2"/>
  <c r="H38" i="2"/>
  <c r="H49" i="2"/>
  <c r="H31" i="2"/>
  <c r="H13" i="2"/>
  <c r="H60" i="2"/>
  <c r="H41" i="2"/>
  <c r="H46" i="2"/>
  <c r="H28" i="2"/>
  <c r="H10" i="2"/>
  <c r="J6" i="2"/>
  <c r="H63" i="2"/>
  <c r="H12" i="2"/>
  <c r="H62" i="2"/>
  <c r="H26" i="2"/>
  <c r="H48" i="2"/>
  <c r="H35" i="2"/>
  <c r="H61" i="2"/>
  <c r="H43" i="2"/>
  <c r="H25" i="2"/>
  <c r="H7" i="2"/>
  <c r="I65" i="2"/>
  <c r="H57" i="2"/>
  <c r="H27" i="2"/>
  <c r="H56" i="2"/>
  <c r="H20" i="2"/>
  <c r="H39" i="2"/>
  <c r="H29" i="2"/>
  <c r="H58" i="2"/>
  <c r="H40" i="2"/>
  <c r="H22" i="2"/>
  <c r="H51" i="2"/>
  <c r="H6" i="2"/>
  <c r="H50" i="2"/>
  <c r="H14" i="2"/>
  <c r="H59" i="2"/>
  <c r="H23" i="2"/>
  <c r="H55" i="2"/>
  <c r="H37" i="2"/>
  <c r="H19" i="2"/>
  <c r="J66" i="2"/>
  <c r="J65" i="2"/>
</calcChain>
</file>

<file path=xl/sharedStrings.xml><?xml version="1.0" encoding="utf-8"?>
<sst xmlns="http://schemas.openxmlformats.org/spreadsheetml/2006/main" count="21" uniqueCount="12">
  <si>
    <t>C</t>
  </si>
  <si>
    <t>mV</t>
  </si>
  <si>
    <t>x140, mV</t>
  </si>
  <si>
    <t>°C</t>
  </si>
  <si>
    <t>mV/°C</t>
  </si>
  <si>
    <t>mV(400)</t>
  </si>
  <si>
    <t>°C(400)</t>
  </si>
  <si>
    <t>mV/°C(400)</t>
  </si>
  <si>
    <t>"+/-"</t>
  </si>
  <si>
    <t>"+/- %580"</t>
  </si>
  <si>
    <t>TCK</t>
  </si>
  <si>
    <t>TCC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</si>
</sst>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#,##0.00000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right" vertical="center"/>
    </xf>
    <xf numFmtId="0" fontId="2" fillId="0" borderId="0" xfId="0" applyFont="1"/>
    <xf numFmtId="164" fontId="0" fillId="0" borderId="0" xfId="0" applyNumberFormat="1"/>
    <xf numFmtId="0" fontId="3" fillId="2" borderId="0" xfId="0" applyNumberFormat="1" applyFont="1" applyFill="1" applyAlignment="1">
      <alignment horizontal="right" vertical="center"/>
    </xf>
    <xf numFmtId="0" fontId="0" fillId="0" borderId="0" xfId="0" applyNumberFormat="1"/>
    <xf numFmtId="165" fontId="0" fillId="0" borderId="0" xfId="0" applyNumberFormat="1"/>
    <xf numFmtId="165" fontId="0" fillId="3" borderId="0" xfId="0" applyNumberFormat="1" applyFill="1"/>
    <xf numFmtId="165" fontId="0" fillId="4" borderId="0" xfId="0" applyNumberFormat="1" applyFill="1"/>
    <xf numFmtId="165" fontId="0" fillId="5" borderId="0" xfId="0" applyNumberFormat="1" applyFill="1"/>
    <xf numFmtId="164" fontId="0" fillId="6" borderId="0" xfId="0" applyNumberFormat="1" applyFill="1"/>
    <xf numFmtId="0" fontId="1" fillId="0" borderId="0" xfId="0" applyFont="1"/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uk-U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Аркуш1!$D$5</c:f>
              <c:strCache>
                <c:ptCount val="1"/>
                <c:pt idx="0">
                  <c:v>mV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Аркуш1!$C$6:$C$19</c:f>
              <c:numCache>
                <c:formatCode>General</c:formatCode>
                <c:ptCount val="14"/>
                <c:pt idx="0">
                  <c:v>0</c:v>
                </c:pt>
                <c:pt idx="1">
                  <c:v>50</c:v>
                </c:pt>
                <c:pt idx="2">
                  <c:v>100</c:v>
                </c:pt>
                <c:pt idx="3">
                  <c:v>150</c:v>
                </c:pt>
                <c:pt idx="4">
                  <c:v>200</c:v>
                </c:pt>
                <c:pt idx="5">
                  <c:v>250</c:v>
                </c:pt>
                <c:pt idx="6">
                  <c:v>300</c:v>
                </c:pt>
                <c:pt idx="7">
                  <c:v>350</c:v>
                </c:pt>
                <c:pt idx="8">
                  <c:v>400</c:v>
                </c:pt>
                <c:pt idx="9">
                  <c:v>450</c:v>
                </c:pt>
                <c:pt idx="10">
                  <c:v>500</c:v>
                </c:pt>
                <c:pt idx="11">
                  <c:v>550</c:v>
                </c:pt>
                <c:pt idx="12">
                  <c:v>600</c:v>
                </c:pt>
                <c:pt idx="13">
                  <c:v>650</c:v>
                </c:pt>
              </c:numCache>
            </c:numRef>
          </c:cat>
          <c:val>
            <c:numRef>
              <c:f>Аркуш1!$D$6:$D$19</c:f>
              <c:numCache>
                <c:formatCode>General</c:formatCode>
                <c:ptCount val="14"/>
                <c:pt idx="0">
                  <c:v>0</c:v>
                </c:pt>
                <c:pt idx="1">
                  <c:v>2.0230000000000001</c:v>
                </c:pt>
                <c:pt idx="2">
                  <c:v>4.0960000000000001</c:v>
                </c:pt>
                <c:pt idx="3">
                  <c:v>6.1379999999999999</c:v>
                </c:pt>
                <c:pt idx="4">
                  <c:v>8.1379999999999999</c:v>
                </c:pt>
                <c:pt idx="5">
                  <c:v>10.153</c:v>
                </c:pt>
                <c:pt idx="6">
                  <c:v>12.209</c:v>
                </c:pt>
                <c:pt idx="7">
                  <c:v>14.292999999999999</c:v>
                </c:pt>
                <c:pt idx="8">
                  <c:v>16.396999999999998</c:v>
                </c:pt>
                <c:pt idx="9">
                  <c:v>18.515999999999998</c:v>
                </c:pt>
                <c:pt idx="10">
                  <c:v>20.643999999999998</c:v>
                </c:pt>
                <c:pt idx="11">
                  <c:v>22.776</c:v>
                </c:pt>
                <c:pt idx="12">
                  <c:v>24.905000000000001</c:v>
                </c:pt>
                <c:pt idx="13">
                  <c:v>27.024999999999999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493-44C3-9920-268BC48F63F6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411270688"/>
        <c:axId val="411257088"/>
      </c:lineChart>
      <c:catAx>
        <c:axId val="4112706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411257088"/>
        <c:crosses val="autoZero"/>
        <c:auto val="0"/>
        <c:lblAlgn val="ctr"/>
        <c:lblOffset val="100"/>
        <c:noMultiLvlLbl val="0"/>
      </c:catAx>
      <c:valAx>
        <c:axId val="411257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4112706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uk-U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0976961958877279E-2"/>
          <c:y val="1.972621744062172E-2"/>
          <c:w val="0.92473411022306751"/>
          <c:h val="0.9081292202639194"/>
        </c:manualLayout>
      </c:layout>
      <c:lineChart>
        <c:grouping val="standard"/>
        <c:varyColors val="0"/>
        <c:ser>
          <c:idx val="1"/>
          <c:order val="0"/>
          <c:tx>
            <c:v>mV</c:v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Аркуш2!$C$5:$C$63</c:f>
              <c:numCache>
                <c:formatCode>General</c:formatCode>
                <c:ptCount val="59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  <c:pt idx="31">
                  <c:v>310</c:v>
                </c:pt>
                <c:pt idx="32">
                  <c:v>320</c:v>
                </c:pt>
                <c:pt idx="33">
                  <c:v>330</c:v>
                </c:pt>
                <c:pt idx="34">
                  <c:v>340</c:v>
                </c:pt>
                <c:pt idx="35">
                  <c:v>350</c:v>
                </c:pt>
                <c:pt idx="36">
                  <c:v>360</c:v>
                </c:pt>
                <c:pt idx="37">
                  <c:v>370</c:v>
                </c:pt>
                <c:pt idx="38">
                  <c:v>380</c:v>
                </c:pt>
                <c:pt idx="39">
                  <c:v>390</c:v>
                </c:pt>
                <c:pt idx="40">
                  <c:v>400</c:v>
                </c:pt>
                <c:pt idx="41">
                  <c:v>410</c:v>
                </c:pt>
                <c:pt idx="42">
                  <c:v>420</c:v>
                </c:pt>
                <c:pt idx="43">
                  <c:v>430</c:v>
                </c:pt>
                <c:pt idx="44">
                  <c:v>440</c:v>
                </c:pt>
                <c:pt idx="45">
                  <c:v>450</c:v>
                </c:pt>
                <c:pt idx="46">
                  <c:v>460</c:v>
                </c:pt>
                <c:pt idx="47">
                  <c:v>470</c:v>
                </c:pt>
                <c:pt idx="48">
                  <c:v>480</c:v>
                </c:pt>
                <c:pt idx="49">
                  <c:v>490</c:v>
                </c:pt>
                <c:pt idx="50">
                  <c:v>500</c:v>
                </c:pt>
                <c:pt idx="51">
                  <c:v>510</c:v>
                </c:pt>
                <c:pt idx="52">
                  <c:v>520</c:v>
                </c:pt>
                <c:pt idx="53">
                  <c:v>530</c:v>
                </c:pt>
                <c:pt idx="54">
                  <c:v>540</c:v>
                </c:pt>
                <c:pt idx="55">
                  <c:v>550</c:v>
                </c:pt>
                <c:pt idx="56">
                  <c:v>560</c:v>
                </c:pt>
                <c:pt idx="57">
                  <c:v>570</c:v>
                </c:pt>
                <c:pt idx="58">
                  <c:v>580</c:v>
                </c:pt>
              </c:numCache>
            </c:numRef>
          </c:cat>
          <c:val>
            <c:numRef>
              <c:f>Аркуш2!$D$5:$D$63</c:f>
              <c:numCache>
                <c:formatCode>#\ ##0.000</c:formatCode>
                <c:ptCount val="59"/>
                <c:pt idx="0">
                  <c:v>0</c:v>
                </c:pt>
                <c:pt idx="1">
                  <c:v>0.39700000000000002</c:v>
                </c:pt>
                <c:pt idx="2">
                  <c:v>0.79800000000000004</c:v>
                </c:pt>
                <c:pt idx="3">
                  <c:v>1.2030000000000001</c:v>
                </c:pt>
                <c:pt idx="4">
                  <c:v>1.6120000000000001</c:v>
                </c:pt>
                <c:pt idx="5">
                  <c:v>2.0230000000000001</c:v>
                </c:pt>
                <c:pt idx="6">
                  <c:v>2.4359999999999999</c:v>
                </c:pt>
                <c:pt idx="7">
                  <c:v>2.851</c:v>
                </c:pt>
                <c:pt idx="8">
                  <c:v>3.2669999999999999</c:v>
                </c:pt>
                <c:pt idx="9">
                  <c:v>3.6819999999999999</c:v>
                </c:pt>
                <c:pt idx="10">
                  <c:v>4.0960000000000001</c:v>
                </c:pt>
                <c:pt idx="11">
                  <c:v>4.5090000000000003</c:v>
                </c:pt>
                <c:pt idx="12">
                  <c:v>4.92</c:v>
                </c:pt>
                <c:pt idx="13">
                  <c:v>5.3280000000000003</c:v>
                </c:pt>
                <c:pt idx="14">
                  <c:v>5.7350000000000003</c:v>
                </c:pt>
                <c:pt idx="15">
                  <c:v>6.1379999999999999</c:v>
                </c:pt>
                <c:pt idx="16">
                  <c:v>6.54</c:v>
                </c:pt>
                <c:pt idx="17">
                  <c:v>6.9409999999999998</c:v>
                </c:pt>
                <c:pt idx="18">
                  <c:v>7.34</c:v>
                </c:pt>
                <c:pt idx="19">
                  <c:v>7.7389999999999999</c:v>
                </c:pt>
                <c:pt idx="20">
                  <c:v>8.1379999999999999</c:v>
                </c:pt>
                <c:pt idx="21">
                  <c:v>8.5389999999999997</c:v>
                </c:pt>
                <c:pt idx="22">
                  <c:v>8.94</c:v>
                </c:pt>
                <c:pt idx="23">
                  <c:v>9.343</c:v>
                </c:pt>
                <c:pt idx="24">
                  <c:v>9.7469999999999999</c:v>
                </c:pt>
                <c:pt idx="25">
                  <c:v>10.153</c:v>
                </c:pt>
                <c:pt idx="26">
                  <c:v>10.561</c:v>
                </c:pt>
                <c:pt idx="27">
                  <c:v>10.971</c:v>
                </c:pt>
                <c:pt idx="28">
                  <c:v>11.382</c:v>
                </c:pt>
                <c:pt idx="29">
                  <c:v>11.795</c:v>
                </c:pt>
                <c:pt idx="30">
                  <c:v>12.209</c:v>
                </c:pt>
                <c:pt idx="31">
                  <c:v>12.624000000000001</c:v>
                </c:pt>
                <c:pt idx="32">
                  <c:v>13.04</c:v>
                </c:pt>
                <c:pt idx="33">
                  <c:v>13.457000000000001</c:v>
                </c:pt>
                <c:pt idx="34">
                  <c:v>13.874000000000001</c:v>
                </c:pt>
                <c:pt idx="35">
                  <c:v>14.292999999999999</c:v>
                </c:pt>
                <c:pt idx="36">
                  <c:v>14.712999999999999</c:v>
                </c:pt>
                <c:pt idx="37">
                  <c:v>15.132999999999999</c:v>
                </c:pt>
                <c:pt idx="38">
                  <c:v>15.554</c:v>
                </c:pt>
                <c:pt idx="39">
                  <c:v>15.975</c:v>
                </c:pt>
                <c:pt idx="40">
                  <c:v>16.396999999999998</c:v>
                </c:pt>
                <c:pt idx="41">
                  <c:v>16.82</c:v>
                </c:pt>
                <c:pt idx="42">
                  <c:v>17.242999999999999</c:v>
                </c:pt>
                <c:pt idx="43">
                  <c:v>17.667000000000002</c:v>
                </c:pt>
                <c:pt idx="44">
                  <c:v>18.091000000000001</c:v>
                </c:pt>
                <c:pt idx="45">
                  <c:v>18.515999999999998</c:v>
                </c:pt>
                <c:pt idx="46">
                  <c:v>18.940999999999999</c:v>
                </c:pt>
                <c:pt idx="47">
                  <c:v>19.366</c:v>
                </c:pt>
                <c:pt idx="48">
                  <c:v>19.792000000000002</c:v>
                </c:pt>
                <c:pt idx="49">
                  <c:v>20.218</c:v>
                </c:pt>
                <c:pt idx="50">
                  <c:v>20.643999999999998</c:v>
                </c:pt>
                <c:pt idx="51">
                  <c:v>21.071000000000002</c:v>
                </c:pt>
                <c:pt idx="52">
                  <c:v>21.497</c:v>
                </c:pt>
                <c:pt idx="53">
                  <c:v>21.923999999999999</c:v>
                </c:pt>
                <c:pt idx="54">
                  <c:v>22.35</c:v>
                </c:pt>
                <c:pt idx="55">
                  <c:v>22.776</c:v>
                </c:pt>
                <c:pt idx="56">
                  <c:v>23.202999999999999</c:v>
                </c:pt>
                <c:pt idx="57">
                  <c:v>23.629000000000001</c:v>
                </c:pt>
                <c:pt idx="58">
                  <c:v>24.055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D54-4112-9338-289A60E5793C}"/>
            </c:ext>
          </c:extLst>
        </c:ser>
        <c:ser>
          <c:idx val="0"/>
          <c:order val="1"/>
          <c:tx>
            <c:v>mv(300)</c:v>
          </c:tx>
          <c:spPr>
            <a:ln w="34925" cap="rnd">
              <a:solidFill>
                <a:srgbClr val="00B050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Аркуш2!$C$5:$C$63</c:f>
              <c:numCache>
                <c:formatCode>General</c:formatCode>
                <c:ptCount val="59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  <c:pt idx="31">
                  <c:v>310</c:v>
                </c:pt>
                <c:pt idx="32">
                  <c:v>320</c:v>
                </c:pt>
                <c:pt idx="33">
                  <c:v>330</c:v>
                </c:pt>
                <c:pt idx="34">
                  <c:v>340</c:v>
                </c:pt>
                <c:pt idx="35">
                  <c:v>350</c:v>
                </c:pt>
                <c:pt idx="36">
                  <c:v>360</c:v>
                </c:pt>
                <c:pt idx="37">
                  <c:v>370</c:v>
                </c:pt>
                <c:pt idx="38">
                  <c:v>380</c:v>
                </c:pt>
                <c:pt idx="39">
                  <c:v>390</c:v>
                </c:pt>
                <c:pt idx="40">
                  <c:v>400</c:v>
                </c:pt>
                <c:pt idx="41">
                  <c:v>410</c:v>
                </c:pt>
                <c:pt idx="42">
                  <c:v>420</c:v>
                </c:pt>
                <c:pt idx="43">
                  <c:v>430</c:v>
                </c:pt>
                <c:pt idx="44">
                  <c:v>440</c:v>
                </c:pt>
                <c:pt idx="45">
                  <c:v>450</c:v>
                </c:pt>
                <c:pt idx="46">
                  <c:v>460</c:v>
                </c:pt>
                <c:pt idx="47">
                  <c:v>470</c:v>
                </c:pt>
                <c:pt idx="48">
                  <c:v>480</c:v>
                </c:pt>
                <c:pt idx="49">
                  <c:v>490</c:v>
                </c:pt>
                <c:pt idx="50">
                  <c:v>500</c:v>
                </c:pt>
                <c:pt idx="51">
                  <c:v>510</c:v>
                </c:pt>
                <c:pt idx="52">
                  <c:v>520</c:v>
                </c:pt>
                <c:pt idx="53">
                  <c:v>530</c:v>
                </c:pt>
                <c:pt idx="54">
                  <c:v>540</c:v>
                </c:pt>
                <c:pt idx="55">
                  <c:v>550</c:v>
                </c:pt>
                <c:pt idx="56">
                  <c:v>560</c:v>
                </c:pt>
                <c:pt idx="57">
                  <c:v>570</c:v>
                </c:pt>
                <c:pt idx="58">
                  <c:v>580</c:v>
                </c:pt>
              </c:numCache>
            </c:numRef>
          </c:cat>
          <c:val>
            <c:numRef>
              <c:f>Аркуш2!$F$5:$F$63</c:f>
              <c:numCache>
                <c:formatCode>#\ ##0.00000</c:formatCode>
                <c:ptCount val="59"/>
                <c:pt idx="0">
                  <c:v>0</c:v>
                </c:pt>
                <c:pt idx="1">
                  <c:v>0.40837142857142855</c:v>
                </c:pt>
                <c:pt idx="2">
                  <c:v>0.8167428571428571</c:v>
                </c:pt>
                <c:pt idx="3">
                  <c:v>1.2251142857142856</c:v>
                </c:pt>
                <c:pt idx="4">
                  <c:v>1.6334857142857142</c:v>
                </c:pt>
                <c:pt idx="5">
                  <c:v>2.0418571428571428</c:v>
                </c:pt>
                <c:pt idx="6">
                  <c:v>2.4502285714285712</c:v>
                </c:pt>
                <c:pt idx="7">
                  <c:v>2.8586</c:v>
                </c:pt>
                <c:pt idx="8">
                  <c:v>3.2669714285714284</c:v>
                </c:pt>
                <c:pt idx="9">
                  <c:v>3.6753428571428572</c:v>
                </c:pt>
                <c:pt idx="10">
                  <c:v>4.0837142857142856</c:v>
                </c:pt>
                <c:pt idx="11">
                  <c:v>4.4920857142857145</c:v>
                </c:pt>
                <c:pt idx="12">
                  <c:v>4.9004571428571424</c:v>
                </c:pt>
                <c:pt idx="13">
                  <c:v>5.3088285714285712</c:v>
                </c:pt>
                <c:pt idx="14">
                  <c:v>5.7172000000000001</c:v>
                </c:pt>
                <c:pt idx="15">
                  <c:v>6.1255714285714289</c:v>
                </c:pt>
                <c:pt idx="16">
                  <c:v>6.5339428571428568</c:v>
                </c:pt>
                <c:pt idx="17">
                  <c:v>6.9423142857142857</c:v>
                </c:pt>
                <c:pt idx="18">
                  <c:v>7.3506857142857145</c:v>
                </c:pt>
                <c:pt idx="19">
                  <c:v>7.7590571428571424</c:v>
                </c:pt>
                <c:pt idx="20">
                  <c:v>8.1674285714285713</c:v>
                </c:pt>
                <c:pt idx="21">
                  <c:v>8.5757999999999992</c:v>
                </c:pt>
                <c:pt idx="22">
                  <c:v>8.9841714285714289</c:v>
                </c:pt>
                <c:pt idx="23">
                  <c:v>9.3925428571428569</c:v>
                </c:pt>
                <c:pt idx="24">
                  <c:v>9.8009142857142848</c:v>
                </c:pt>
                <c:pt idx="25">
                  <c:v>10.209285714285715</c:v>
                </c:pt>
                <c:pt idx="26">
                  <c:v>10.617657142857142</c:v>
                </c:pt>
                <c:pt idx="27">
                  <c:v>11.02602857142857</c:v>
                </c:pt>
                <c:pt idx="28">
                  <c:v>11.4344</c:v>
                </c:pt>
                <c:pt idx="29">
                  <c:v>11.842771428571428</c:v>
                </c:pt>
                <c:pt idx="30">
                  <c:v>12.251142857142858</c:v>
                </c:pt>
                <c:pt idx="31">
                  <c:v>12.659514285714286</c:v>
                </c:pt>
                <c:pt idx="32">
                  <c:v>13.067885714285714</c:v>
                </c:pt>
                <c:pt idx="33">
                  <c:v>13.476257142857143</c:v>
                </c:pt>
                <c:pt idx="34">
                  <c:v>13.884628571428571</c:v>
                </c:pt>
                <c:pt idx="35">
                  <c:v>14.292999999999999</c:v>
                </c:pt>
                <c:pt idx="36">
                  <c:v>14.701371428571429</c:v>
                </c:pt>
                <c:pt idx="37">
                  <c:v>15.109742857142857</c:v>
                </c:pt>
                <c:pt idx="38">
                  <c:v>15.518114285714285</c:v>
                </c:pt>
                <c:pt idx="39">
                  <c:v>15.926485714285715</c:v>
                </c:pt>
                <c:pt idx="40">
                  <c:v>16.334857142857143</c:v>
                </c:pt>
                <c:pt idx="41">
                  <c:v>16.74322857142857</c:v>
                </c:pt>
                <c:pt idx="42">
                  <c:v>17.151599999999998</c:v>
                </c:pt>
                <c:pt idx="43">
                  <c:v>17.55997142857143</c:v>
                </c:pt>
                <c:pt idx="44">
                  <c:v>17.968342857142858</c:v>
                </c:pt>
                <c:pt idx="45">
                  <c:v>18.376714285714286</c:v>
                </c:pt>
                <c:pt idx="46">
                  <c:v>18.785085714285714</c:v>
                </c:pt>
                <c:pt idx="47">
                  <c:v>19.193457142857142</c:v>
                </c:pt>
                <c:pt idx="48">
                  <c:v>19.60182857142857</c:v>
                </c:pt>
                <c:pt idx="49">
                  <c:v>20.010200000000001</c:v>
                </c:pt>
                <c:pt idx="50">
                  <c:v>20.418571428571429</c:v>
                </c:pt>
                <c:pt idx="51">
                  <c:v>20.826942857142857</c:v>
                </c:pt>
                <c:pt idx="52">
                  <c:v>21.235314285714285</c:v>
                </c:pt>
                <c:pt idx="53">
                  <c:v>21.643685714285713</c:v>
                </c:pt>
                <c:pt idx="54">
                  <c:v>22.052057142857141</c:v>
                </c:pt>
                <c:pt idx="55">
                  <c:v>22.460428571428572</c:v>
                </c:pt>
                <c:pt idx="56">
                  <c:v>22.8688</c:v>
                </c:pt>
                <c:pt idx="57">
                  <c:v>23.277171428571428</c:v>
                </c:pt>
                <c:pt idx="58">
                  <c:v>23.685542857142856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D54-4112-9338-289A60E579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11258720"/>
        <c:axId val="411261440"/>
      </c:lineChart>
      <c:catAx>
        <c:axId val="4112587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lt1">
                <a:lumMod val="95000"/>
                <a:alpha val="1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411261440"/>
        <c:crosses val="autoZero"/>
        <c:auto val="1"/>
        <c:lblAlgn val="ctr"/>
        <c:lblOffset val="100"/>
        <c:noMultiLvlLbl val="0"/>
      </c:catAx>
      <c:valAx>
        <c:axId val="411261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#\ ##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4112587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uk-U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2830044392599075E-2"/>
          <c:y val="2.0063465938491652E-2"/>
          <c:w val="0.85887495544538417"/>
          <c:h val="0.96254138066470907"/>
        </c:manualLayout>
      </c:layout>
      <c:lineChart>
        <c:grouping val="standard"/>
        <c:varyColors val="0"/>
        <c:ser>
          <c:idx val="1"/>
          <c:order val="0"/>
          <c:tx>
            <c:v>+/-C</c:v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Аркуш2!$C$5:$C$63</c:f>
              <c:numCache>
                <c:formatCode>General</c:formatCode>
                <c:ptCount val="59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  <c:pt idx="31">
                  <c:v>310</c:v>
                </c:pt>
                <c:pt idx="32">
                  <c:v>320</c:v>
                </c:pt>
                <c:pt idx="33">
                  <c:v>330</c:v>
                </c:pt>
                <c:pt idx="34">
                  <c:v>340</c:v>
                </c:pt>
                <c:pt idx="35">
                  <c:v>350</c:v>
                </c:pt>
                <c:pt idx="36">
                  <c:v>360</c:v>
                </c:pt>
                <c:pt idx="37">
                  <c:v>370</c:v>
                </c:pt>
                <c:pt idx="38">
                  <c:v>380</c:v>
                </c:pt>
                <c:pt idx="39">
                  <c:v>390</c:v>
                </c:pt>
                <c:pt idx="40">
                  <c:v>400</c:v>
                </c:pt>
                <c:pt idx="41">
                  <c:v>410</c:v>
                </c:pt>
                <c:pt idx="42">
                  <c:v>420</c:v>
                </c:pt>
                <c:pt idx="43">
                  <c:v>430</c:v>
                </c:pt>
                <c:pt idx="44">
                  <c:v>440</c:v>
                </c:pt>
                <c:pt idx="45">
                  <c:v>450</c:v>
                </c:pt>
                <c:pt idx="46">
                  <c:v>460</c:v>
                </c:pt>
                <c:pt idx="47">
                  <c:v>470</c:v>
                </c:pt>
                <c:pt idx="48">
                  <c:v>480</c:v>
                </c:pt>
                <c:pt idx="49">
                  <c:v>490</c:v>
                </c:pt>
                <c:pt idx="50">
                  <c:v>500</c:v>
                </c:pt>
                <c:pt idx="51">
                  <c:v>510</c:v>
                </c:pt>
                <c:pt idx="52">
                  <c:v>520</c:v>
                </c:pt>
                <c:pt idx="53">
                  <c:v>530</c:v>
                </c:pt>
                <c:pt idx="54">
                  <c:v>540</c:v>
                </c:pt>
                <c:pt idx="55">
                  <c:v>550</c:v>
                </c:pt>
                <c:pt idx="56">
                  <c:v>560</c:v>
                </c:pt>
                <c:pt idx="57">
                  <c:v>570</c:v>
                </c:pt>
                <c:pt idx="58">
                  <c:v>580</c:v>
                </c:pt>
              </c:numCache>
            </c:numRef>
          </c:cat>
          <c:val>
            <c:numRef>
              <c:f>Аркуш2!$AD$5:$AD$63</c:f>
              <c:numCache>
                <c:formatCode>#\ ##0.00000</c:formatCode>
                <c:ptCount val="59"/>
                <c:pt idx="0">
                  <c:v>0</c:v>
                </c:pt>
                <c:pt idx="1">
                  <c:v>1.8365583966827916</c:v>
                </c:pt>
                <c:pt idx="2">
                  <c:v>3.5521769177608853</c:v>
                </c:pt>
                <c:pt idx="3">
                  <c:v>5.0863856254319302</c:v>
                </c:pt>
                <c:pt idx="4">
                  <c:v>6.4996544574982735</c:v>
                </c:pt>
                <c:pt idx="5">
                  <c:v>7.7919834139599189</c:v>
                </c:pt>
                <c:pt idx="6">
                  <c:v>8.9029025570145137</c:v>
                </c:pt>
                <c:pt idx="7">
                  <c:v>9.9533517622667631</c:v>
                </c:pt>
                <c:pt idx="8">
                  <c:v>10.822391154111969</c:v>
                </c:pt>
                <c:pt idx="9">
                  <c:v>11.630960608154808</c:v>
                </c:pt>
                <c:pt idx="10">
                  <c:v>12.258120248790604</c:v>
                </c:pt>
                <c:pt idx="11">
                  <c:v>12.824809951624061</c:v>
                </c:pt>
                <c:pt idx="12">
                  <c:v>13.270559778852814</c:v>
                </c:pt>
                <c:pt idx="13">
                  <c:v>13.595369730476847</c:v>
                </c:pt>
                <c:pt idx="14">
                  <c:v>13.799239806496189</c:v>
                </c:pt>
                <c:pt idx="15">
                  <c:v>13.942639944713193</c:v>
                </c:pt>
                <c:pt idx="16">
                  <c:v>13.965100207325492</c:v>
                </c:pt>
                <c:pt idx="17">
                  <c:v>13.927090532135452</c:v>
                </c:pt>
                <c:pt idx="18">
                  <c:v>13.768140981340707</c:v>
                </c:pt>
                <c:pt idx="19">
                  <c:v>13.548721492743596</c:v>
                </c:pt>
                <c:pt idx="20">
                  <c:v>13.208362128541808</c:v>
                </c:pt>
                <c:pt idx="21">
                  <c:v>12.807532826537653</c:v>
                </c:pt>
                <c:pt idx="22">
                  <c:v>12.346233586731159</c:v>
                </c:pt>
                <c:pt idx="23">
                  <c:v>11.76399447131999</c:v>
                </c:pt>
                <c:pt idx="24">
                  <c:v>11.121285418106424</c:v>
                </c:pt>
                <c:pt idx="25">
                  <c:v>10.418106427090521</c:v>
                </c:pt>
                <c:pt idx="26">
                  <c:v>9.6544574982723077</c:v>
                </c:pt>
                <c:pt idx="27">
                  <c:v>8.8303386316517276</c:v>
                </c:pt>
                <c:pt idx="28">
                  <c:v>7.8852798894263856</c:v>
                </c:pt>
                <c:pt idx="29">
                  <c:v>6.9402211472011004</c:v>
                </c:pt>
                <c:pt idx="30">
                  <c:v>5.9346924671734769</c:v>
                </c:pt>
                <c:pt idx="31">
                  <c:v>4.8082239115411767</c:v>
                </c:pt>
                <c:pt idx="32">
                  <c:v>3.6817553559088196</c:v>
                </c:pt>
                <c:pt idx="33">
                  <c:v>2.4948168624740674</c:v>
                </c:pt>
                <c:pt idx="34">
                  <c:v>1.3078783690394289</c:v>
                </c:pt>
                <c:pt idx="35">
                  <c:v>0</c:v>
                </c:pt>
                <c:pt idx="36">
                  <c:v>-1.307878369039372</c:v>
                </c:pt>
                <c:pt idx="37">
                  <c:v>-2.6762266758811393</c:v>
                </c:pt>
                <c:pt idx="38">
                  <c:v>-4.1050449205252448</c:v>
                </c:pt>
                <c:pt idx="39">
                  <c:v>-5.5338631651692936</c:v>
                </c:pt>
                <c:pt idx="40">
                  <c:v>-7.0231513476157374</c:v>
                </c:pt>
                <c:pt idx="41">
                  <c:v>-8.5124395300621813</c:v>
                </c:pt>
                <c:pt idx="42">
                  <c:v>-10.062197650310964</c:v>
                </c:pt>
                <c:pt idx="43">
                  <c:v>-11.672425708362141</c:v>
                </c:pt>
                <c:pt idx="44">
                  <c:v>-13.282653766413262</c:v>
                </c:pt>
                <c:pt idx="45">
                  <c:v>-14.892881824464382</c:v>
                </c:pt>
                <c:pt idx="46">
                  <c:v>-16.563579820317898</c:v>
                </c:pt>
                <c:pt idx="47">
                  <c:v>-18.234277816171357</c:v>
                </c:pt>
                <c:pt idx="48">
                  <c:v>-19.904975812024816</c:v>
                </c:pt>
                <c:pt idx="49">
                  <c:v>-21.636143745680727</c:v>
                </c:pt>
                <c:pt idx="50">
                  <c:v>-23.367311679336467</c:v>
                </c:pt>
                <c:pt idx="51">
                  <c:v>-25.098479612992378</c:v>
                </c:pt>
                <c:pt idx="52">
                  <c:v>-26.89011748445057</c:v>
                </c:pt>
                <c:pt idx="53">
                  <c:v>-28.681755355908763</c:v>
                </c:pt>
                <c:pt idx="54">
                  <c:v>-30.473393227366842</c:v>
                </c:pt>
                <c:pt idx="55">
                  <c:v>-32.265031098825148</c:v>
                </c:pt>
                <c:pt idx="56">
                  <c:v>-34.05666897028334</c:v>
                </c:pt>
                <c:pt idx="57">
                  <c:v>-35.848306841741532</c:v>
                </c:pt>
                <c:pt idx="58">
                  <c:v>-37.700414651002006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2E6-4264-934A-49E75BFAAAE2}"/>
            </c:ext>
          </c:extLst>
        </c:ser>
        <c:ser>
          <c:idx val="0"/>
          <c:order val="1"/>
          <c:tx>
            <c:v>+/-K</c:v>
          </c:tx>
          <c:spPr>
            <a:ln w="34925" cap="rnd">
              <a:solidFill>
                <a:srgbClr val="7030A0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Аркуш2!$C$5:$C$63</c:f>
              <c:numCache>
                <c:formatCode>General</c:formatCode>
                <c:ptCount val="59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  <c:pt idx="31">
                  <c:v>310</c:v>
                </c:pt>
                <c:pt idx="32">
                  <c:v>320</c:v>
                </c:pt>
                <c:pt idx="33">
                  <c:v>330</c:v>
                </c:pt>
                <c:pt idx="34">
                  <c:v>340</c:v>
                </c:pt>
                <c:pt idx="35">
                  <c:v>350</c:v>
                </c:pt>
                <c:pt idx="36">
                  <c:v>360</c:v>
                </c:pt>
                <c:pt idx="37">
                  <c:v>370</c:v>
                </c:pt>
                <c:pt idx="38">
                  <c:v>380</c:v>
                </c:pt>
                <c:pt idx="39">
                  <c:v>390</c:v>
                </c:pt>
                <c:pt idx="40">
                  <c:v>400</c:v>
                </c:pt>
                <c:pt idx="41">
                  <c:v>410</c:v>
                </c:pt>
                <c:pt idx="42">
                  <c:v>420</c:v>
                </c:pt>
                <c:pt idx="43">
                  <c:v>430</c:v>
                </c:pt>
                <c:pt idx="44">
                  <c:v>440</c:v>
                </c:pt>
                <c:pt idx="45">
                  <c:v>450</c:v>
                </c:pt>
                <c:pt idx="46">
                  <c:v>460</c:v>
                </c:pt>
                <c:pt idx="47">
                  <c:v>470</c:v>
                </c:pt>
                <c:pt idx="48">
                  <c:v>480</c:v>
                </c:pt>
                <c:pt idx="49">
                  <c:v>490</c:v>
                </c:pt>
                <c:pt idx="50">
                  <c:v>500</c:v>
                </c:pt>
                <c:pt idx="51">
                  <c:v>510</c:v>
                </c:pt>
                <c:pt idx="52">
                  <c:v>520</c:v>
                </c:pt>
                <c:pt idx="53">
                  <c:v>530</c:v>
                </c:pt>
                <c:pt idx="54">
                  <c:v>540</c:v>
                </c:pt>
                <c:pt idx="55">
                  <c:v>550</c:v>
                </c:pt>
                <c:pt idx="56">
                  <c:v>560</c:v>
                </c:pt>
                <c:pt idx="57">
                  <c:v>570</c:v>
                </c:pt>
                <c:pt idx="58">
                  <c:v>580</c:v>
                </c:pt>
              </c:numCache>
            </c:numRef>
          </c:cat>
          <c:val>
            <c:numRef>
              <c:f>Аркуш2!$I$5:$I$63</c:f>
              <c:numCache>
                <c:formatCode>#\ ##0.00000</c:formatCode>
                <c:ptCount val="59"/>
                <c:pt idx="0">
                  <c:v>0</c:v>
                </c:pt>
                <c:pt idx="1">
                  <c:v>0.27845798642692188</c:v>
                </c:pt>
                <c:pt idx="2">
                  <c:v>0.45896592737703656</c:v>
                </c:pt>
                <c:pt idx="3">
                  <c:v>0.54152382285034406</c:v>
                </c:pt>
                <c:pt idx="4">
                  <c:v>0.52613167284684437</c:v>
                </c:pt>
                <c:pt idx="5">
                  <c:v>0.46176450010494108</c:v>
                </c:pt>
                <c:pt idx="6">
                  <c:v>0.3484223046246413</c:v>
                </c:pt>
                <c:pt idx="7">
                  <c:v>0.18610508640593082</c:v>
                </c:pt>
                <c:pt idx="8">
                  <c:v>-6.9964318197435205E-4</c:v>
                </c:pt>
                <c:pt idx="9">
                  <c:v>-0.16301686140069194</c:v>
                </c:pt>
                <c:pt idx="10">
                  <c:v>-0.30084656825019351</c:v>
                </c:pt>
                <c:pt idx="11">
                  <c:v>-0.4141887637305075</c:v>
                </c:pt>
                <c:pt idx="12">
                  <c:v>-0.47855593647240369</c:v>
                </c:pt>
                <c:pt idx="13">
                  <c:v>-0.46946057510669448</c:v>
                </c:pt>
                <c:pt idx="14">
                  <c:v>-0.43587770237181189</c:v>
                </c:pt>
                <c:pt idx="15">
                  <c:v>-0.30434478416006527</c:v>
                </c:pt>
                <c:pt idx="16">
                  <c:v>-0.14832435457915949</c:v>
                </c:pt>
                <c:pt idx="17">
                  <c:v>3.2183586370962303E-2</c:v>
                </c:pt>
                <c:pt idx="18">
                  <c:v>0.26166655005945927</c:v>
                </c:pt>
                <c:pt idx="19">
                  <c:v>0.49114951374798466</c:v>
                </c:pt>
                <c:pt idx="20">
                  <c:v>0.72063247743651004</c:v>
                </c:pt>
                <c:pt idx="21">
                  <c:v>0.90114041838663184</c:v>
                </c:pt>
                <c:pt idx="22">
                  <c:v>1.0816483593367536</c:v>
                </c:pt>
                <c:pt idx="23">
                  <c:v>1.2131812775484434</c:v>
                </c:pt>
                <c:pt idx="24">
                  <c:v>1.320226684390974</c:v>
                </c:pt>
                <c:pt idx="25">
                  <c:v>1.3782970684950442</c:v>
                </c:pt>
                <c:pt idx="26">
                  <c:v>1.3873924298607676</c:v>
                </c:pt>
                <c:pt idx="27">
                  <c:v>1.347512768488059</c:v>
                </c:pt>
                <c:pt idx="28">
                  <c:v>1.2831455957461912</c:v>
                </c:pt>
                <c:pt idx="29">
                  <c:v>1.1698034002658346</c:v>
                </c:pt>
                <c:pt idx="30">
                  <c:v>1.0319736934163757</c:v>
                </c:pt>
                <c:pt idx="31">
                  <c:v>0.86965647519764389</c:v>
                </c:pt>
                <c:pt idx="32">
                  <c:v>0.68285174560975292</c:v>
                </c:pt>
                <c:pt idx="33">
                  <c:v>0.47155950465258911</c:v>
                </c:pt>
                <c:pt idx="34">
                  <c:v>0.26026726369548214</c:v>
                </c:pt>
                <c:pt idx="35">
                  <c:v>0</c:v>
                </c:pt>
                <c:pt idx="36">
                  <c:v>-0.28475477506469815</c:v>
                </c:pt>
                <c:pt idx="37">
                  <c:v>-0.5695095501293963</c:v>
                </c:pt>
                <c:pt idx="38">
                  <c:v>-0.87875183656336731</c:v>
                </c:pt>
                <c:pt idx="39">
                  <c:v>-1.1879941229972815</c:v>
                </c:pt>
                <c:pt idx="40">
                  <c:v>-1.5217239208003548</c:v>
                </c:pt>
                <c:pt idx="41">
                  <c:v>-1.879941229972701</c:v>
                </c:pt>
                <c:pt idx="42">
                  <c:v>-2.2381585391449903</c:v>
                </c:pt>
                <c:pt idx="43">
                  <c:v>-2.6208633596866093</c:v>
                </c:pt>
                <c:pt idx="44">
                  <c:v>-3.0035681802281147</c:v>
                </c:pt>
                <c:pt idx="45">
                  <c:v>-3.4107605121387792</c:v>
                </c:pt>
                <c:pt idx="46">
                  <c:v>-3.8179528440495005</c:v>
                </c:pt>
                <c:pt idx="47">
                  <c:v>-4.2251451759602787</c:v>
                </c:pt>
                <c:pt idx="48">
                  <c:v>-4.6568250192402161</c:v>
                </c:pt>
                <c:pt idx="49">
                  <c:v>-5.0885048625200966</c:v>
                </c:pt>
                <c:pt idx="50">
                  <c:v>-5.520184705800034</c:v>
                </c:pt>
                <c:pt idx="51">
                  <c:v>-5.9763520604492442</c:v>
                </c:pt>
                <c:pt idx="52">
                  <c:v>-6.4080319037291247</c:v>
                </c:pt>
                <c:pt idx="53">
                  <c:v>-6.8641992583782212</c:v>
                </c:pt>
                <c:pt idx="54">
                  <c:v>-7.2958791016582154</c:v>
                </c:pt>
                <c:pt idx="55">
                  <c:v>-7.7275589449380959</c:v>
                </c:pt>
                <c:pt idx="56">
                  <c:v>-8.1837262995871924</c:v>
                </c:pt>
                <c:pt idx="57">
                  <c:v>-8.6154061428671866</c:v>
                </c:pt>
                <c:pt idx="58">
                  <c:v>-9.0470859861470672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2E6-4264-934A-49E75BFAAA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11262528"/>
        <c:axId val="411260896"/>
      </c:lineChart>
      <c:catAx>
        <c:axId val="4112625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95000"/>
                <a:alpha val="1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FF00"/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411260896"/>
        <c:crosses val="autoZero"/>
        <c:auto val="0"/>
        <c:lblAlgn val="ctr"/>
        <c:lblOffset val="100"/>
        <c:noMultiLvlLbl val="0"/>
      </c:catAx>
      <c:valAx>
        <c:axId val="411260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#\ ##0.00000" sourceLinked="1"/>
        <c:majorTickMark val="none"/>
        <c:minorTickMark val="none"/>
        <c:tickLblPos val="nextTo"/>
        <c:spPr>
          <a:noFill/>
          <a:ln>
            <a:solidFill>
              <a:srgbClr val="7030A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7030A0"/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411262528"/>
        <c:crosses val="autoZero"/>
        <c:crossBetween val="between"/>
      </c:valAx>
      <c:spPr>
        <a:noFill/>
        <a:ln>
          <a:noFill/>
        </a:ln>
        <a:effectLst>
          <a:softEdge rad="0"/>
        </a:effectLst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33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33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600075</xdr:colOff>
      <xdr:row>3</xdr:row>
      <xdr:rowOff>185737</xdr:rowOff>
    </xdr:from>
    <xdr:to>
      <xdr:col>23</xdr:col>
      <xdr:colOff>609599</xdr:colOff>
      <xdr:row>20</xdr:row>
      <xdr:rowOff>38101</xdr:rowOff>
    </xdr:to>
    <xdr:graphicFrame macro="">
      <xdr:nvGraphicFramePr>
        <xdr:cNvPr id="2" name="Діагра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109536</xdr:colOff>
      <xdr:row>3</xdr:row>
      <xdr:rowOff>33337</xdr:rowOff>
    </xdr:from>
    <xdr:to>
      <xdr:col>22</xdr:col>
      <xdr:colOff>514350</xdr:colOff>
      <xdr:row>22</xdr:row>
      <xdr:rowOff>38100</xdr:rowOff>
    </xdr:to>
    <xdr:graphicFrame macro="">
      <xdr:nvGraphicFramePr>
        <xdr:cNvPr id="2" name="Діагра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104775</xdr:colOff>
      <xdr:row>22</xdr:row>
      <xdr:rowOff>57149</xdr:rowOff>
    </xdr:from>
    <xdr:to>
      <xdr:col>22</xdr:col>
      <xdr:colOff>504825</xdr:colOff>
      <xdr:row>43</xdr:row>
      <xdr:rowOff>66674</xdr:rowOff>
    </xdr:to>
    <xdr:graphicFrame macro="">
      <xdr:nvGraphicFramePr>
        <xdr:cNvPr id="3" name="Діаграма 2" title="ssss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G21"/>
  <sheetViews>
    <sheetView workbookViewId="0">
      <selection activeCell="B19" sqref="B19"/>
    </sheetView>
  </sheetViews>
  <sheetFormatPr defaultRowHeight="15" x14ac:dyDescent="0.25"/>
  <sheetData>
    <row r="5" spans="3:7" x14ac:dyDescent="0.25">
      <c r="C5" s="1" t="s">
        <v>0</v>
      </c>
      <c r="D5" s="1" t="s">
        <v>1</v>
      </c>
      <c r="F5" t="s">
        <v>2</v>
      </c>
    </row>
    <row r="6" spans="3:7" x14ac:dyDescent="0.25">
      <c r="C6">
        <v>0</v>
      </c>
      <c r="D6">
        <v>0</v>
      </c>
    </row>
    <row r="7" spans="3:7" x14ac:dyDescent="0.25">
      <c r="C7">
        <v>50</v>
      </c>
      <c r="D7">
        <v>2.0230000000000001</v>
      </c>
      <c r="E7">
        <f>D7/C7</f>
        <v>4.0460000000000003E-2</v>
      </c>
      <c r="F7">
        <f>D7*140</f>
        <v>283.22000000000003</v>
      </c>
      <c r="G7">
        <f>F7/C7</f>
        <v>5.6644000000000005</v>
      </c>
    </row>
    <row r="8" spans="3:7" x14ac:dyDescent="0.25">
      <c r="C8">
        <v>100</v>
      </c>
      <c r="D8">
        <v>4.0960000000000001</v>
      </c>
      <c r="E8">
        <f t="shared" ref="E8:E19" si="0">D8/C8</f>
        <v>4.0960000000000003E-2</v>
      </c>
      <c r="F8">
        <f t="shared" ref="F8:F19" si="1">D8*140</f>
        <v>573.44000000000005</v>
      </c>
      <c r="G8">
        <f t="shared" ref="G8:G19" si="2">F8/C8</f>
        <v>5.7344000000000008</v>
      </c>
    </row>
    <row r="9" spans="3:7" x14ac:dyDescent="0.25">
      <c r="C9">
        <v>150</v>
      </c>
      <c r="D9">
        <v>6.1379999999999999</v>
      </c>
      <c r="E9">
        <f t="shared" si="0"/>
        <v>4.0919999999999998E-2</v>
      </c>
      <c r="F9">
        <f t="shared" si="1"/>
        <v>859.31999999999994</v>
      </c>
      <c r="G9">
        <f t="shared" si="2"/>
        <v>5.7287999999999997</v>
      </c>
    </row>
    <row r="10" spans="3:7" x14ac:dyDescent="0.25">
      <c r="C10">
        <v>200</v>
      </c>
      <c r="D10">
        <v>8.1379999999999999</v>
      </c>
      <c r="E10">
        <f t="shared" si="0"/>
        <v>4.0689999999999997E-2</v>
      </c>
      <c r="F10">
        <f t="shared" si="1"/>
        <v>1139.32</v>
      </c>
      <c r="G10">
        <f t="shared" si="2"/>
        <v>5.6966000000000001</v>
      </c>
    </row>
    <row r="11" spans="3:7" x14ac:dyDescent="0.25">
      <c r="C11">
        <v>250</v>
      </c>
      <c r="D11">
        <v>10.153</v>
      </c>
      <c r="E11">
        <f t="shared" si="0"/>
        <v>4.0612000000000002E-2</v>
      </c>
      <c r="F11">
        <f t="shared" si="1"/>
        <v>1421.42</v>
      </c>
      <c r="G11">
        <f t="shared" si="2"/>
        <v>5.6856800000000005</v>
      </c>
    </row>
    <row r="12" spans="3:7" x14ac:dyDescent="0.25">
      <c r="C12">
        <v>300</v>
      </c>
      <c r="D12">
        <v>12.209</v>
      </c>
      <c r="E12">
        <f t="shared" si="0"/>
        <v>4.0696666666666666E-2</v>
      </c>
      <c r="F12">
        <f t="shared" si="1"/>
        <v>1709.26</v>
      </c>
      <c r="G12">
        <f t="shared" si="2"/>
        <v>5.6975333333333333</v>
      </c>
    </row>
    <row r="13" spans="3:7" x14ac:dyDescent="0.25">
      <c r="C13">
        <v>350</v>
      </c>
      <c r="D13">
        <v>14.292999999999999</v>
      </c>
      <c r="E13">
        <f t="shared" si="0"/>
        <v>4.0837142857142857E-2</v>
      </c>
      <c r="F13">
        <f t="shared" si="1"/>
        <v>2001.02</v>
      </c>
      <c r="G13">
        <f t="shared" si="2"/>
        <v>5.7172000000000001</v>
      </c>
    </row>
    <row r="14" spans="3:7" x14ac:dyDescent="0.25">
      <c r="C14">
        <v>400</v>
      </c>
      <c r="D14">
        <v>16.396999999999998</v>
      </c>
      <c r="E14">
        <f t="shared" si="0"/>
        <v>4.0992499999999994E-2</v>
      </c>
      <c r="F14">
        <f t="shared" si="1"/>
        <v>2295.58</v>
      </c>
      <c r="G14">
        <f t="shared" si="2"/>
        <v>5.73895</v>
      </c>
    </row>
    <row r="15" spans="3:7" x14ac:dyDescent="0.25">
      <c r="C15">
        <v>450</v>
      </c>
      <c r="D15">
        <v>18.515999999999998</v>
      </c>
      <c r="E15">
        <f t="shared" si="0"/>
        <v>4.1146666666666665E-2</v>
      </c>
      <c r="F15">
        <f t="shared" si="1"/>
        <v>2592.2399999999998</v>
      </c>
      <c r="G15">
        <f t="shared" si="2"/>
        <v>5.7605333333333331</v>
      </c>
    </row>
    <row r="16" spans="3:7" x14ac:dyDescent="0.25">
      <c r="C16">
        <v>500</v>
      </c>
      <c r="D16">
        <v>20.643999999999998</v>
      </c>
      <c r="E16">
        <f t="shared" si="0"/>
        <v>4.1287999999999998E-2</v>
      </c>
      <c r="F16">
        <f t="shared" si="1"/>
        <v>2890.16</v>
      </c>
      <c r="G16">
        <f t="shared" si="2"/>
        <v>5.7803199999999997</v>
      </c>
    </row>
    <row r="17" spans="3:7" x14ac:dyDescent="0.25">
      <c r="C17">
        <v>550</v>
      </c>
      <c r="D17">
        <v>22.776</v>
      </c>
      <c r="E17">
        <f t="shared" si="0"/>
        <v>4.1410909090909089E-2</v>
      </c>
      <c r="F17">
        <f t="shared" si="1"/>
        <v>3188.64</v>
      </c>
      <c r="G17">
        <f t="shared" si="2"/>
        <v>5.7975272727272724</v>
      </c>
    </row>
    <row r="18" spans="3:7" x14ac:dyDescent="0.25">
      <c r="C18">
        <v>600</v>
      </c>
      <c r="D18">
        <v>24.905000000000001</v>
      </c>
      <c r="E18">
        <f t="shared" si="0"/>
        <v>4.1508333333333335E-2</v>
      </c>
      <c r="F18">
        <f t="shared" si="1"/>
        <v>3486.7000000000003</v>
      </c>
      <c r="G18">
        <f t="shared" si="2"/>
        <v>5.8111666666666668</v>
      </c>
    </row>
    <row r="19" spans="3:7" x14ac:dyDescent="0.25">
      <c r="C19">
        <v>650</v>
      </c>
      <c r="D19">
        <v>27.024999999999999</v>
      </c>
      <c r="E19">
        <f t="shared" si="0"/>
        <v>4.1576923076923074E-2</v>
      </c>
      <c r="F19">
        <f t="shared" si="1"/>
        <v>3783.5</v>
      </c>
      <c r="G19">
        <f t="shared" si="2"/>
        <v>5.8207692307692307</v>
      </c>
    </row>
    <row r="20" spans="3:7" x14ac:dyDescent="0.25">
      <c r="G20">
        <f>AVERAGE(G7:G19)</f>
        <v>5.7410676797561422</v>
      </c>
    </row>
    <row r="21" spans="3:7" x14ac:dyDescent="0.25">
      <c r="G21" s="2">
        <v>5.7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AE66"/>
  <sheetViews>
    <sheetView tabSelected="1" topLeftCell="G14" zoomScale="115" zoomScaleNormal="115" workbookViewId="0">
      <selection activeCell="I7" sqref="I7"/>
    </sheetView>
  </sheetViews>
  <sheetFormatPr defaultRowHeight="15" x14ac:dyDescent="0.25"/>
  <cols>
    <col min="1" max="1" width="4.140625" customWidth="1"/>
    <col min="2" max="2" width="2.7109375" customWidth="1"/>
    <col min="3" max="3" width="6" customWidth="1"/>
    <col min="4" max="4" width="9.140625" style="3"/>
    <col min="5" max="5" width="9.42578125" customWidth="1"/>
    <col min="6" max="6" width="9.7109375" customWidth="1"/>
    <col min="7" max="7" width="11" customWidth="1"/>
    <col min="8" max="8" width="10.5703125" customWidth="1"/>
    <col min="9" max="9" width="9.42578125" customWidth="1"/>
    <col min="10" max="10" width="11" customWidth="1"/>
    <col min="28" max="28" width="10.5703125" bestFit="1" customWidth="1"/>
    <col min="29" max="29" width="11.140625" bestFit="1" customWidth="1"/>
    <col min="30" max="30" width="9.5703125" bestFit="1" customWidth="1"/>
  </cols>
  <sheetData>
    <row r="2" spans="3:31" x14ac:dyDescent="0.25">
      <c r="E2" s="11" t="s">
        <v>10</v>
      </c>
      <c r="Y2" s="11" t="s">
        <v>11</v>
      </c>
    </row>
    <row r="4" spans="3:31" s="5" customFormat="1" x14ac:dyDescent="0.25">
      <c r="C4" s="4" t="s">
        <v>3</v>
      </c>
      <c r="D4" s="4" t="s">
        <v>1</v>
      </c>
      <c r="E4" s="4" t="s">
        <v>4</v>
      </c>
      <c r="F4" s="4" t="s">
        <v>5</v>
      </c>
      <c r="G4" s="4" t="s">
        <v>6</v>
      </c>
      <c r="H4" s="4" t="s">
        <v>7</v>
      </c>
      <c r="I4" s="4" t="s">
        <v>8</v>
      </c>
      <c r="J4" s="4" t="s">
        <v>9</v>
      </c>
      <c r="X4" s="4" t="s">
        <v>3</v>
      </c>
      <c r="Y4" s="4" t="s">
        <v>1</v>
      </c>
      <c r="Z4" s="4" t="s">
        <v>4</v>
      </c>
      <c r="AA4" s="4" t="s">
        <v>5</v>
      </c>
      <c r="AB4" s="4" t="s">
        <v>6</v>
      </c>
      <c r="AC4" s="4" t="s">
        <v>7</v>
      </c>
      <c r="AD4" s="4" t="s">
        <v>8</v>
      </c>
      <c r="AE4" s="4" t="s">
        <v>9</v>
      </c>
    </row>
    <row r="5" spans="3:31" x14ac:dyDescent="0.25">
      <c r="C5">
        <v>0</v>
      </c>
      <c r="D5" s="10">
        <v>0</v>
      </c>
      <c r="E5" s="9">
        <v>0</v>
      </c>
      <c r="F5" s="7">
        <f>C5*$E$40</f>
        <v>0</v>
      </c>
      <c r="G5" s="6">
        <f>D5/$E$40</f>
        <v>0</v>
      </c>
      <c r="H5" s="6">
        <v>0</v>
      </c>
      <c r="I5" s="8">
        <f>C5-G5</f>
        <v>0</v>
      </c>
      <c r="J5">
        <f>I5/5.8</f>
        <v>0</v>
      </c>
      <c r="X5">
        <v>0</v>
      </c>
      <c r="Y5" s="10">
        <v>0</v>
      </c>
      <c r="Z5" s="9">
        <v>0</v>
      </c>
      <c r="AA5" s="7">
        <f>X5*$Z$40</f>
        <v>0</v>
      </c>
      <c r="AB5" s="6">
        <f>Y5/$Z$40</f>
        <v>0</v>
      </c>
      <c r="AC5" s="6">
        <v>0</v>
      </c>
      <c r="AD5" s="8">
        <f>X5-AB5</f>
        <v>0</v>
      </c>
      <c r="AE5">
        <f>AD5/5.8</f>
        <v>0</v>
      </c>
    </row>
    <row r="6" spans="3:31" x14ac:dyDescent="0.25">
      <c r="C6">
        <v>10</v>
      </c>
      <c r="D6" s="10">
        <v>0.39700000000000002</v>
      </c>
      <c r="E6" s="9">
        <f>D6/C6</f>
        <v>3.9699999999999999E-2</v>
      </c>
      <c r="F6" s="7">
        <f t="shared" ref="F6:F63" si="0">C6*$E$40</f>
        <v>0.40837142857142855</v>
      </c>
      <c r="G6" s="6">
        <f t="shared" ref="G6:G63" si="1">D6/$E$40</f>
        <v>9.7215420135730781</v>
      </c>
      <c r="H6" s="6">
        <f>F6/G6</f>
        <v>4.2006857348480947E-2</v>
      </c>
      <c r="I6" s="8">
        <f t="shared" ref="I6:I63" si="2">C6-G6</f>
        <v>0.27845798642692188</v>
      </c>
      <c r="J6">
        <f t="shared" ref="J6:J63" si="3">I6/5.8</f>
        <v>4.8009997659814119E-2</v>
      </c>
      <c r="X6">
        <v>10</v>
      </c>
      <c r="Y6" s="10">
        <v>0.13500000000000001</v>
      </c>
      <c r="Z6" s="9">
        <f>Y6/X6</f>
        <v>1.3500000000000002E-2</v>
      </c>
      <c r="AA6" s="7">
        <f t="shared" ref="AA6:AA63" si="4">X6*$Z$40</f>
        <v>0.16537142857142859</v>
      </c>
      <c r="AB6" s="6">
        <f t="shared" ref="AB6:AB63" si="5">Y6/$Z$40</f>
        <v>8.1634416033172084</v>
      </c>
      <c r="AC6" s="6">
        <f>AA6/AB6</f>
        <v>2.0257562509448223E-2</v>
      </c>
      <c r="AD6" s="8">
        <f t="shared" ref="AD6:AD63" si="6">X6-AB6</f>
        <v>1.8365583966827916</v>
      </c>
      <c r="AE6">
        <f t="shared" ref="AE6:AE63" si="7">AD6/5.8</f>
        <v>0.31664799942806754</v>
      </c>
    </row>
    <row r="7" spans="3:31" x14ac:dyDescent="0.25">
      <c r="C7">
        <v>20</v>
      </c>
      <c r="D7" s="10">
        <v>0.79800000000000004</v>
      </c>
      <c r="E7" s="9">
        <f t="shared" ref="E7:E63" si="8">D7/C7</f>
        <v>3.9900000000000005E-2</v>
      </c>
      <c r="F7" s="7">
        <f t="shared" si="0"/>
        <v>0.8167428571428571</v>
      </c>
      <c r="G7" s="6">
        <f t="shared" si="1"/>
        <v>19.541034072622963</v>
      </c>
      <c r="H7" s="6">
        <f t="shared" ref="H7:H63" si="9">F7/G7</f>
        <v>4.1796296660017385E-2</v>
      </c>
      <c r="I7" s="8">
        <f t="shared" si="2"/>
        <v>0.45896592737703656</v>
      </c>
      <c r="J7">
        <f t="shared" si="3"/>
        <v>7.9132056444316645E-2</v>
      </c>
      <c r="X7">
        <v>20</v>
      </c>
      <c r="Y7" s="10">
        <v>0.27200000000000002</v>
      </c>
      <c r="Z7" s="9">
        <f t="shared" ref="Z7:Z63" si="10">Y7/X7</f>
        <v>1.3600000000000001E-2</v>
      </c>
      <c r="AA7" s="7">
        <f t="shared" si="4"/>
        <v>0.33074285714285717</v>
      </c>
      <c r="AB7" s="6">
        <f t="shared" si="5"/>
        <v>16.447823082239115</v>
      </c>
      <c r="AC7" s="6">
        <f t="shared" ref="AC7:AC63" si="11">AA7/AB7</f>
        <v>2.0108609843937579E-2</v>
      </c>
      <c r="AD7" s="8">
        <f t="shared" si="6"/>
        <v>3.5521769177608853</v>
      </c>
      <c r="AE7">
        <f t="shared" si="7"/>
        <v>0.61244429616566987</v>
      </c>
    </row>
    <row r="8" spans="3:31" x14ac:dyDescent="0.25">
      <c r="C8">
        <v>30</v>
      </c>
      <c r="D8" s="10">
        <v>1.2030000000000001</v>
      </c>
      <c r="E8" s="9">
        <f t="shared" si="8"/>
        <v>4.0100000000000004E-2</v>
      </c>
      <c r="F8" s="7">
        <f t="shared" si="0"/>
        <v>1.2251142857142856</v>
      </c>
      <c r="G8" s="6">
        <f t="shared" si="1"/>
        <v>29.458476177149656</v>
      </c>
      <c r="H8" s="6">
        <f t="shared" si="9"/>
        <v>4.1587836327548471E-2</v>
      </c>
      <c r="I8" s="8">
        <f t="shared" si="2"/>
        <v>0.54152382285034406</v>
      </c>
      <c r="J8">
        <f t="shared" si="3"/>
        <v>9.3366176353507593E-2</v>
      </c>
      <c r="X8">
        <v>30</v>
      </c>
      <c r="Y8" s="10">
        <v>0.41199999999999998</v>
      </c>
      <c r="Z8" s="9">
        <f t="shared" si="10"/>
        <v>1.3733333333333332E-2</v>
      </c>
      <c r="AA8" s="7">
        <f t="shared" si="4"/>
        <v>0.49611428571428573</v>
      </c>
      <c r="AB8" s="6">
        <f t="shared" si="5"/>
        <v>24.91361437456807</v>
      </c>
      <c r="AC8" s="6">
        <f t="shared" si="11"/>
        <v>1.9913380622151776E-2</v>
      </c>
      <c r="AD8" s="8">
        <f t="shared" si="6"/>
        <v>5.0863856254319302</v>
      </c>
      <c r="AE8">
        <f t="shared" si="7"/>
        <v>0.87696303886757421</v>
      </c>
    </row>
    <row r="9" spans="3:31" x14ac:dyDescent="0.25">
      <c r="C9">
        <v>40</v>
      </c>
      <c r="D9" s="10">
        <v>1.6120000000000001</v>
      </c>
      <c r="E9" s="9">
        <f t="shared" si="8"/>
        <v>4.0300000000000002E-2</v>
      </c>
      <c r="F9" s="7">
        <f t="shared" si="0"/>
        <v>1.6334857142857142</v>
      </c>
      <c r="G9" s="6">
        <f t="shared" si="1"/>
        <v>39.473868327153156</v>
      </c>
      <c r="H9" s="6">
        <f t="shared" si="9"/>
        <v>4.1381445080265353E-2</v>
      </c>
      <c r="I9" s="8">
        <f t="shared" si="2"/>
        <v>0.52613167284684437</v>
      </c>
      <c r="J9">
        <f t="shared" si="3"/>
        <v>9.0712357387386963E-2</v>
      </c>
      <c r="X9">
        <v>40</v>
      </c>
      <c r="Y9" s="10">
        <v>0.55400000000000005</v>
      </c>
      <c r="Z9" s="9">
        <f t="shared" si="10"/>
        <v>1.3850000000000001E-2</v>
      </c>
      <c r="AA9" s="7">
        <f t="shared" si="4"/>
        <v>0.66148571428571434</v>
      </c>
      <c r="AB9" s="6">
        <f t="shared" si="5"/>
        <v>33.500345542501726</v>
      </c>
      <c r="AC9" s="6">
        <f t="shared" si="11"/>
        <v>1.9745638547115599E-2</v>
      </c>
      <c r="AD9" s="8">
        <f t="shared" si="6"/>
        <v>6.4996544574982735</v>
      </c>
      <c r="AE9">
        <f t="shared" si="7"/>
        <v>1.1206300788790127</v>
      </c>
    </row>
    <row r="10" spans="3:31" x14ac:dyDescent="0.25">
      <c r="C10">
        <v>50</v>
      </c>
      <c r="D10" s="10">
        <v>2.0230000000000001</v>
      </c>
      <c r="E10" s="9">
        <f t="shared" si="8"/>
        <v>4.0460000000000003E-2</v>
      </c>
      <c r="F10" s="7">
        <f t="shared" si="0"/>
        <v>2.0418571428571428</v>
      </c>
      <c r="G10" s="6">
        <f t="shared" si="1"/>
        <v>49.538235499895059</v>
      </c>
      <c r="H10" s="6">
        <f t="shared" si="9"/>
        <v>4.1217801204515417E-2</v>
      </c>
      <c r="I10" s="8">
        <f t="shared" si="2"/>
        <v>0.46176450010494108</v>
      </c>
      <c r="J10">
        <f t="shared" si="3"/>
        <v>7.9614568983610537E-2</v>
      </c>
      <c r="X10">
        <v>50</v>
      </c>
      <c r="Y10" s="10">
        <v>0.69799999999999995</v>
      </c>
      <c r="Z10" s="9">
        <f t="shared" si="10"/>
        <v>1.3959999999999998E-2</v>
      </c>
      <c r="AA10" s="7">
        <f t="shared" si="4"/>
        <v>0.82685714285714285</v>
      </c>
      <c r="AB10" s="6">
        <f t="shared" si="5"/>
        <v>42.208016586040081</v>
      </c>
      <c r="AC10" s="6">
        <f t="shared" si="11"/>
        <v>1.9590049704695633E-2</v>
      </c>
      <c r="AD10" s="8">
        <f t="shared" si="6"/>
        <v>7.7919834139599189</v>
      </c>
      <c r="AE10">
        <f t="shared" si="7"/>
        <v>1.343445416199986</v>
      </c>
    </row>
    <row r="11" spans="3:31" x14ac:dyDescent="0.25">
      <c r="C11">
        <v>60</v>
      </c>
      <c r="D11" s="10">
        <v>2.4359999999999999</v>
      </c>
      <c r="E11" s="9">
        <f t="shared" si="8"/>
        <v>4.0599999999999997E-2</v>
      </c>
      <c r="F11" s="7">
        <f t="shared" si="0"/>
        <v>2.4502285714285712</v>
      </c>
      <c r="G11" s="6">
        <f t="shared" si="1"/>
        <v>59.651577695375359</v>
      </c>
      <c r="H11" s="6">
        <f t="shared" si="9"/>
        <v>4.1075670855534326E-2</v>
      </c>
      <c r="I11" s="8">
        <f t="shared" si="2"/>
        <v>0.3484223046246413</v>
      </c>
      <c r="J11">
        <f t="shared" si="3"/>
        <v>6.0072811142179536E-2</v>
      </c>
      <c r="X11">
        <v>60</v>
      </c>
      <c r="Y11" s="10">
        <v>0.84499999999999997</v>
      </c>
      <c r="Z11" s="9">
        <f t="shared" si="10"/>
        <v>1.4083333333333333E-2</v>
      </c>
      <c r="AA11" s="7">
        <f t="shared" si="4"/>
        <v>0.99222857142857146</v>
      </c>
      <c r="AB11" s="6">
        <f t="shared" si="5"/>
        <v>51.097097442985486</v>
      </c>
      <c r="AC11" s="6">
        <f t="shared" si="11"/>
        <v>1.9418491872962202E-2</v>
      </c>
      <c r="AD11" s="8">
        <f t="shared" si="6"/>
        <v>8.9029025570145137</v>
      </c>
      <c r="AE11">
        <f t="shared" si="7"/>
        <v>1.534983199485261</v>
      </c>
    </row>
    <row r="12" spans="3:31" x14ac:dyDescent="0.25">
      <c r="C12">
        <v>70</v>
      </c>
      <c r="D12" s="10">
        <v>2.851</v>
      </c>
      <c r="E12" s="9">
        <f t="shared" si="8"/>
        <v>4.0728571428571426E-2</v>
      </c>
      <c r="F12" s="7">
        <f t="shared" si="0"/>
        <v>2.8586</v>
      </c>
      <c r="G12" s="6">
        <f t="shared" si="1"/>
        <v>69.813894913594069</v>
      </c>
      <c r="H12" s="6">
        <f t="shared" si="9"/>
        <v>4.0946003707972141E-2</v>
      </c>
      <c r="I12" s="8">
        <f t="shared" si="2"/>
        <v>0.18610508640593082</v>
      </c>
      <c r="J12">
        <f t="shared" si="3"/>
        <v>3.2087083863091524E-2</v>
      </c>
      <c r="X12">
        <v>70</v>
      </c>
      <c r="Y12" s="10">
        <v>0.99299999999999999</v>
      </c>
      <c r="Z12" s="9">
        <f t="shared" si="10"/>
        <v>1.4185714285714286E-2</v>
      </c>
      <c r="AA12" s="7">
        <f t="shared" si="4"/>
        <v>1.1576</v>
      </c>
      <c r="AB12" s="6">
        <f t="shared" si="5"/>
        <v>60.046648237733237</v>
      </c>
      <c r="AC12" s="6">
        <f t="shared" si="11"/>
        <v>1.9278344986332904E-2</v>
      </c>
      <c r="AD12" s="8">
        <f t="shared" si="6"/>
        <v>9.9533517622667631</v>
      </c>
      <c r="AE12">
        <f t="shared" si="7"/>
        <v>1.7160951314253041</v>
      </c>
    </row>
    <row r="13" spans="3:31" x14ac:dyDescent="0.25">
      <c r="C13">
        <v>80</v>
      </c>
      <c r="D13" s="10">
        <v>3.2669999999999999</v>
      </c>
      <c r="E13" s="9">
        <f t="shared" si="8"/>
        <v>4.0837499999999999E-2</v>
      </c>
      <c r="F13" s="7">
        <f t="shared" si="0"/>
        <v>3.2669714285714284</v>
      </c>
      <c r="G13" s="6">
        <f t="shared" si="1"/>
        <v>80.000699643181974</v>
      </c>
      <c r="H13" s="6">
        <f t="shared" si="9"/>
        <v>4.0836785717409091E-2</v>
      </c>
      <c r="I13" s="8">
        <f t="shared" si="2"/>
        <v>-6.9964318197435205E-4</v>
      </c>
      <c r="J13">
        <f t="shared" si="3"/>
        <v>-1.2062813482316415E-4</v>
      </c>
      <c r="X13">
        <v>80</v>
      </c>
      <c r="Y13" s="10">
        <v>1.1439999999999999</v>
      </c>
      <c r="Z13" s="9">
        <f t="shared" si="10"/>
        <v>1.4299999999999998E-2</v>
      </c>
      <c r="AA13" s="7">
        <f t="shared" si="4"/>
        <v>1.3229714285714287</v>
      </c>
      <c r="AB13" s="6">
        <f t="shared" si="5"/>
        <v>69.177608845888031</v>
      </c>
      <c r="AC13" s="6">
        <f t="shared" si="11"/>
        <v>1.9124272299129448E-2</v>
      </c>
      <c r="AD13" s="8">
        <f t="shared" si="6"/>
        <v>10.822391154111969</v>
      </c>
      <c r="AE13">
        <f t="shared" si="7"/>
        <v>1.86592950932965</v>
      </c>
    </row>
    <row r="14" spans="3:31" x14ac:dyDescent="0.25">
      <c r="C14">
        <v>90</v>
      </c>
      <c r="D14" s="10">
        <v>3.6819999999999999</v>
      </c>
      <c r="E14" s="9">
        <f t="shared" si="8"/>
        <v>4.0911111111111113E-2</v>
      </c>
      <c r="F14" s="7">
        <f t="shared" si="0"/>
        <v>3.6753428571428572</v>
      </c>
      <c r="G14" s="6">
        <f t="shared" si="1"/>
        <v>90.163016861400692</v>
      </c>
      <c r="H14" s="6">
        <f t="shared" si="9"/>
        <v>4.0763308339522665E-2</v>
      </c>
      <c r="I14" s="8">
        <f t="shared" si="2"/>
        <v>-0.16301686140069194</v>
      </c>
      <c r="J14">
        <f t="shared" si="3"/>
        <v>-2.8106355413912404E-2</v>
      </c>
      <c r="X14">
        <v>90</v>
      </c>
      <c r="Y14" s="10">
        <v>1.296</v>
      </c>
      <c r="Z14" s="9">
        <f t="shared" si="10"/>
        <v>1.44E-2</v>
      </c>
      <c r="AA14" s="7">
        <f t="shared" si="4"/>
        <v>1.4883428571428572</v>
      </c>
      <c r="AB14" s="6">
        <f t="shared" si="5"/>
        <v>78.369039391845192</v>
      </c>
      <c r="AC14" s="6">
        <f t="shared" si="11"/>
        <v>1.8991464852607713E-2</v>
      </c>
      <c r="AD14" s="8">
        <f t="shared" si="6"/>
        <v>11.630960608154808</v>
      </c>
      <c r="AE14">
        <f t="shared" si="7"/>
        <v>2.00533803588876</v>
      </c>
    </row>
    <row r="15" spans="3:31" x14ac:dyDescent="0.25">
      <c r="C15">
        <v>100</v>
      </c>
      <c r="D15" s="10">
        <v>4.0960000000000001</v>
      </c>
      <c r="E15" s="9">
        <f t="shared" si="8"/>
        <v>4.0960000000000003E-2</v>
      </c>
      <c r="F15" s="7">
        <f t="shared" si="0"/>
        <v>4.0837142857142856</v>
      </c>
      <c r="G15" s="6">
        <f t="shared" si="1"/>
        <v>100.30084656825019</v>
      </c>
      <c r="H15" s="6">
        <f t="shared" si="9"/>
        <v>4.0714654217155609E-2</v>
      </c>
      <c r="I15" s="8">
        <f t="shared" si="2"/>
        <v>-0.30084656825019351</v>
      </c>
      <c r="J15">
        <f t="shared" si="3"/>
        <v>-5.1870097974171296E-2</v>
      </c>
      <c r="X15">
        <v>100</v>
      </c>
      <c r="Y15" s="10">
        <v>1.4510000000000001</v>
      </c>
      <c r="Z15" s="9">
        <f t="shared" si="10"/>
        <v>1.451E-2</v>
      </c>
      <c r="AA15" s="7">
        <f t="shared" si="4"/>
        <v>1.6537142857142857</v>
      </c>
      <c r="AB15" s="6">
        <f t="shared" si="5"/>
        <v>87.741879751209396</v>
      </c>
      <c r="AC15" s="6">
        <f t="shared" si="11"/>
        <v>1.8847490963304687E-2</v>
      </c>
      <c r="AD15" s="8">
        <f t="shared" si="6"/>
        <v>12.258120248790604</v>
      </c>
      <c r="AE15">
        <f t="shared" si="7"/>
        <v>2.113469008412173</v>
      </c>
    </row>
    <row r="16" spans="3:31" x14ac:dyDescent="0.25">
      <c r="C16">
        <v>110</v>
      </c>
      <c r="D16" s="10">
        <v>4.5090000000000003</v>
      </c>
      <c r="E16" s="9">
        <f t="shared" si="8"/>
        <v>4.0990909090909092E-2</v>
      </c>
      <c r="F16" s="7">
        <f t="shared" si="0"/>
        <v>4.4920857142857145</v>
      </c>
      <c r="G16" s="6">
        <f t="shared" si="1"/>
        <v>110.41418876373051</v>
      </c>
      <c r="H16" s="6">
        <f t="shared" si="9"/>
        <v>4.0683953435532563E-2</v>
      </c>
      <c r="I16" s="8">
        <f t="shared" si="2"/>
        <v>-0.4141887637305075</v>
      </c>
      <c r="J16">
        <f t="shared" si="3"/>
        <v>-7.1411855815604747E-2</v>
      </c>
      <c r="X16">
        <v>110</v>
      </c>
      <c r="Y16" s="10">
        <v>1.607</v>
      </c>
      <c r="Z16" s="9">
        <f t="shared" si="10"/>
        <v>1.4609090909090908E-2</v>
      </c>
      <c r="AA16" s="7">
        <f t="shared" si="4"/>
        <v>1.8190857142857144</v>
      </c>
      <c r="AB16" s="6">
        <f t="shared" si="5"/>
        <v>97.175190048375939</v>
      </c>
      <c r="AC16" s="6">
        <f t="shared" si="11"/>
        <v>1.8719651727772631E-2</v>
      </c>
      <c r="AD16" s="8">
        <f t="shared" si="6"/>
        <v>12.824809951624061</v>
      </c>
      <c r="AE16">
        <f t="shared" si="7"/>
        <v>2.2111741295903555</v>
      </c>
    </row>
    <row r="17" spans="3:31" x14ac:dyDescent="0.25">
      <c r="C17">
        <v>120</v>
      </c>
      <c r="D17" s="10">
        <v>4.92</v>
      </c>
      <c r="E17" s="9">
        <f t="shared" si="8"/>
        <v>4.1000000000000002E-2</v>
      </c>
      <c r="F17" s="7">
        <f t="shared" si="0"/>
        <v>4.9004571428571424</v>
      </c>
      <c r="G17" s="6">
        <f t="shared" si="1"/>
        <v>120.4785559364724</v>
      </c>
      <c r="H17" s="6">
        <f t="shared" si="9"/>
        <v>4.067493260328521E-2</v>
      </c>
      <c r="I17" s="8">
        <f t="shared" si="2"/>
        <v>-0.47855593647240369</v>
      </c>
      <c r="J17">
        <f t="shared" si="3"/>
        <v>-8.2509644219379952E-2</v>
      </c>
      <c r="X17">
        <v>120</v>
      </c>
      <c r="Y17" s="10">
        <v>1.7649999999999999</v>
      </c>
      <c r="Z17" s="9">
        <f t="shared" si="10"/>
        <v>1.4708333333333332E-2</v>
      </c>
      <c r="AA17" s="7">
        <f t="shared" si="4"/>
        <v>1.9844571428571429</v>
      </c>
      <c r="AB17" s="6">
        <f t="shared" si="5"/>
        <v>106.72944022114719</v>
      </c>
      <c r="AC17" s="6">
        <f t="shared" si="11"/>
        <v>1.8593343493091292E-2</v>
      </c>
      <c r="AD17" s="8">
        <f t="shared" si="6"/>
        <v>13.270559778852814</v>
      </c>
      <c r="AE17">
        <f t="shared" si="7"/>
        <v>2.2880275480780714</v>
      </c>
    </row>
    <row r="18" spans="3:31" x14ac:dyDescent="0.25">
      <c r="C18">
        <v>130</v>
      </c>
      <c r="D18" s="10">
        <v>5.3280000000000003</v>
      </c>
      <c r="E18" s="9">
        <f t="shared" si="8"/>
        <v>4.098461538461539E-2</v>
      </c>
      <c r="F18" s="7">
        <f t="shared" si="0"/>
        <v>5.3088285714285712</v>
      </c>
      <c r="G18" s="6">
        <f t="shared" si="1"/>
        <v>130.46946057510669</v>
      </c>
      <c r="H18" s="6">
        <f t="shared" si="9"/>
        <v>4.0690200971379542E-2</v>
      </c>
      <c r="I18" s="8">
        <f t="shared" si="2"/>
        <v>-0.46946057510669448</v>
      </c>
      <c r="J18">
        <f t="shared" si="3"/>
        <v>-8.0941478466671463E-2</v>
      </c>
      <c r="X18">
        <v>130</v>
      </c>
      <c r="Y18" s="10">
        <v>1.925</v>
      </c>
      <c r="Z18" s="9">
        <f t="shared" si="10"/>
        <v>1.4807692307692308E-2</v>
      </c>
      <c r="AA18" s="7">
        <f t="shared" si="4"/>
        <v>2.1498285714285714</v>
      </c>
      <c r="AB18" s="6">
        <f t="shared" si="5"/>
        <v>116.40463026952315</v>
      </c>
      <c r="AC18" s="6">
        <f t="shared" si="11"/>
        <v>1.8468582963159289E-2</v>
      </c>
      <c r="AD18" s="8">
        <f t="shared" si="6"/>
        <v>13.595369730476847</v>
      </c>
      <c r="AE18">
        <f t="shared" si="7"/>
        <v>2.3440292638753184</v>
      </c>
    </row>
    <row r="19" spans="3:31" x14ac:dyDescent="0.25">
      <c r="C19">
        <v>140</v>
      </c>
      <c r="D19" s="10">
        <v>5.7350000000000003</v>
      </c>
      <c r="E19" s="9">
        <f t="shared" si="8"/>
        <v>4.0964285714285717E-2</v>
      </c>
      <c r="F19" s="7">
        <f t="shared" si="0"/>
        <v>5.7172000000000001</v>
      </c>
      <c r="G19" s="6">
        <f t="shared" si="1"/>
        <v>140.43587770237181</v>
      </c>
      <c r="H19" s="6">
        <f t="shared" si="9"/>
        <v>4.0710394619504292E-2</v>
      </c>
      <c r="I19" s="8">
        <f t="shared" si="2"/>
        <v>-0.43587770237181189</v>
      </c>
      <c r="J19">
        <f t="shared" si="3"/>
        <v>-7.5151327995139988E-2</v>
      </c>
      <c r="X19">
        <v>140</v>
      </c>
      <c r="Y19" s="10">
        <v>2.0870000000000002</v>
      </c>
      <c r="Z19" s="9">
        <f t="shared" si="10"/>
        <v>1.4907142857142858E-2</v>
      </c>
      <c r="AA19" s="7">
        <f t="shared" si="4"/>
        <v>2.3151999999999999</v>
      </c>
      <c r="AB19" s="6">
        <f t="shared" si="5"/>
        <v>126.20076019350381</v>
      </c>
      <c r="AC19" s="6">
        <f t="shared" si="11"/>
        <v>1.8345372852351289E-2</v>
      </c>
      <c r="AD19" s="8">
        <f t="shared" si="6"/>
        <v>13.799239806496189</v>
      </c>
      <c r="AE19">
        <f t="shared" si="7"/>
        <v>2.3791792769821014</v>
      </c>
    </row>
    <row r="20" spans="3:31" x14ac:dyDescent="0.25">
      <c r="C20">
        <v>150</v>
      </c>
      <c r="D20" s="10">
        <v>6.1379999999999999</v>
      </c>
      <c r="E20" s="9">
        <f t="shared" si="8"/>
        <v>4.0919999999999998E-2</v>
      </c>
      <c r="F20" s="7">
        <f t="shared" si="0"/>
        <v>6.1255714285714289</v>
      </c>
      <c r="G20" s="6">
        <f t="shared" si="1"/>
        <v>150.30434478416007</v>
      </c>
      <c r="H20" s="6">
        <f t="shared" si="9"/>
        <v>4.0754453488140129E-2</v>
      </c>
      <c r="I20" s="8">
        <f t="shared" si="2"/>
        <v>-0.30434478416006527</v>
      </c>
      <c r="J20">
        <f t="shared" si="3"/>
        <v>-5.2473238648287117E-2</v>
      </c>
      <c r="X20">
        <v>150</v>
      </c>
      <c r="Y20" s="10">
        <v>2.25</v>
      </c>
      <c r="Z20" s="9">
        <f t="shared" si="10"/>
        <v>1.4999999999999999E-2</v>
      </c>
      <c r="AA20" s="7">
        <f t="shared" si="4"/>
        <v>2.4805714285714289</v>
      </c>
      <c r="AB20" s="6">
        <f t="shared" si="5"/>
        <v>136.05736005528681</v>
      </c>
      <c r="AC20" s="6">
        <f t="shared" si="11"/>
        <v>1.8231806258503402E-2</v>
      </c>
      <c r="AD20" s="8">
        <f t="shared" si="6"/>
        <v>13.942639944713193</v>
      </c>
      <c r="AE20">
        <f t="shared" si="7"/>
        <v>2.403903438743654</v>
      </c>
    </row>
    <row r="21" spans="3:31" x14ac:dyDescent="0.25">
      <c r="C21">
        <v>160</v>
      </c>
      <c r="D21" s="10">
        <v>6.54</v>
      </c>
      <c r="E21" s="9">
        <f t="shared" si="8"/>
        <v>4.0875000000000002E-2</v>
      </c>
      <c r="F21" s="7">
        <f t="shared" si="0"/>
        <v>6.5339428571428568</v>
      </c>
      <c r="G21" s="6">
        <f t="shared" si="1"/>
        <v>160.14832435457916</v>
      </c>
      <c r="H21" s="6">
        <f t="shared" si="9"/>
        <v>4.079932077638395E-2</v>
      </c>
      <c r="I21" s="8">
        <f t="shared" si="2"/>
        <v>-0.14832435457915949</v>
      </c>
      <c r="J21">
        <f t="shared" si="3"/>
        <v>-2.5573164582613706E-2</v>
      </c>
      <c r="X21">
        <v>160</v>
      </c>
      <c r="Y21" s="10">
        <v>2.415</v>
      </c>
      <c r="Z21" s="9">
        <f t="shared" si="10"/>
        <v>1.509375E-2</v>
      </c>
      <c r="AA21" s="7">
        <f t="shared" si="4"/>
        <v>2.6459428571428574</v>
      </c>
      <c r="AB21" s="6">
        <f t="shared" si="5"/>
        <v>146.03489979267451</v>
      </c>
      <c r="AC21" s="6">
        <f t="shared" si="11"/>
        <v>1.811856522584189E-2</v>
      </c>
      <c r="AD21" s="8">
        <f t="shared" si="6"/>
        <v>13.965100207325492</v>
      </c>
      <c r="AE21">
        <f t="shared" si="7"/>
        <v>2.4077758978147399</v>
      </c>
    </row>
    <row r="22" spans="3:31" x14ac:dyDescent="0.25">
      <c r="C22">
        <v>170</v>
      </c>
      <c r="D22" s="10">
        <v>6.9409999999999998</v>
      </c>
      <c r="E22" s="9">
        <f t="shared" si="8"/>
        <v>4.0829411764705878E-2</v>
      </c>
      <c r="F22" s="7">
        <f t="shared" si="0"/>
        <v>6.9423142857142857</v>
      </c>
      <c r="G22" s="6">
        <f t="shared" si="1"/>
        <v>169.96781641362904</v>
      </c>
      <c r="H22" s="6">
        <f t="shared" si="9"/>
        <v>4.0844875413470393E-2</v>
      </c>
      <c r="I22" s="8">
        <f t="shared" si="2"/>
        <v>3.2183586370962303E-2</v>
      </c>
      <c r="J22">
        <f t="shared" si="3"/>
        <v>5.5488942018900519E-3</v>
      </c>
      <c r="X22">
        <v>170</v>
      </c>
      <c r="Y22" s="10">
        <v>2.581</v>
      </c>
      <c r="Z22" s="9">
        <f t="shared" si="10"/>
        <v>1.518235294117647E-2</v>
      </c>
      <c r="AA22" s="7">
        <f t="shared" si="4"/>
        <v>2.8113142857142859</v>
      </c>
      <c r="AB22" s="6">
        <f t="shared" si="5"/>
        <v>156.07290946786455</v>
      </c>
      <c r="AC22" s="6">
        <f t="shared" si="11"/>
        <v>1.8012826795499294E-2</v>
      </c>
      <c r="AD22" s="8">
        <f t="shared" si="6"/>
        <v>13.927090532135452</v>
      </c>
      <c r="AE22">
        <f t="shared" si="7"/>
        <v>2.4012225055405954</v>
      </c>
    </row>
    <row r="23" spans="3:31" x14ac:dyDescent="0.25">
      <c r="C23">
        <v>180</v>
      </c>
      <c r="D23" s="10">
        <v>7.34</v>
      </c>
      <c r="E23" s="9">
        <f t="shared" si="8"/>
        <v>4.0777777777777774E-2</v>
      </c>
      <c r="F23" s="7">
        <f t="shared" si="0"/>
        <v>7.3506857142857145</v>
      </c>
      <c r="G23" s="6">
        <f t="shared" si="1"/>
        <v>179.73833344994054</v>
      </c>
      <c r="H23" s="6">
        <f t="shared" si="9"/>
        <v>4.0896594361341264E-2</v>
      </c>
      <c r="I23" s="8">
        <f t="shared" si="2"/>
        <v>0.26166655005945927</v>
      </c>
      <c r="J23">
        <f t="shared" si="3"/>
        <v>4.5114922424044704E-2</v>
      </c>
      <c r="X23">
        <v>180</v>
      </c>
      <c r="Y23" s="10">
        <v>2.7490000000000001</v>
      </c>
      <c r="Z23" s="9">
        <f t="shared" si="10"/>
        <v>1.5272222222222223E-2</v>
      </c>
      <c r="AA23" s="7">
        <f t="shared" si="4"/>
        <v>2.9766857142857144</v>
      </c>
      <c r="AB23" s="6">
        <f t="shared" si="5"/>
        <v>166.23185901865929</v>
      </c>
      <c r="AC23" s="6">
        <f t="shared" si="11"/>
        <v>1.7906830446693046E-2</v>
      </c>
      <c r="AD23" s="8">
        <f t="shared" si="6"/>
        <v>13.768140981340707</v>
      </c>
      <c r="AE23">
        <f t="shared" si="7"/>
        <v>2.3738174105759842</v>
      </c>
    </row>
    <row r="24" spans="3:31" x14ac:dyDescent="0.25">
      <c r="C24">
        <v>190</v>
      </c>
      <c r="D24" s="10">
        <v>7.7389999999999999</v>
      </c>
      <c r="E24" s="9">
        <f t="shared" si="8"/>
        <v>4.0731578947368417E-2</v>
      </c>
      <c r="F24" s="7">
        <f t="shared" si="0"/>
        <v>7.7590571428571424</v>
      </c>
      <c r="G24" s="6">
        <f t="shared" si="1"/>
        <v>189.50885048625202</v>
      </c>
      <c r="H24" s="6">
        <f t="shared" si="9"/>
        <v>4.0942980356582483E-2</v>
      </c>
      <c r="I24" s="8">
        <f t="shared" si="2"/>
        <v>0.49114951374798466</v>
      </c>
      <c r="J24">
        <f t="shared" si="3"/>
        <v>8.4680950646204248E-2</v>
      </c>
      <c r="X24">
        <v>190</v>
      </c>
      <c r="Y24" s="10">
        <v>2.9180000000000001</v>
      </c>
      <c r="Z24" s="9">
        <f t="shared" si="10"/>
        <v>1.5357894736842107E-2</v>
      </c>
      <c r="AA24" s="7">
        <f t="shared" si="4"/>
        <v>3.1420571428571429</v>
      </c>
      <c r="AB24" s="6">
        <f t="shared" si="5"/>
        <v>176.4512785072564</v>
      </c>
      <c r="AC24" s="6">
        <f t="shared" si="11"/>
        <v>1.78069389433635E-2</v>
      </c>
      <c r="AD24" s="8">
        <f t="shared" si="6"/>
        <v>13.548721492743596</v>
      </c>
      <c r="AE24">
        <f t="shared" si="7"/>
        <v>2.3359864642661372</v>
      </c>
    </row>
    <row r="25" spans="3:31" x14ac:dyDescent="0.25">
      <c r="C25">
        <v>200</v>
      </c>
      <c r="D25" s="10">
        <v>8.1379999999999999</v>
      </c>
      <c r="E25" s="9">
        <f t="shared" si="8"/>
        <v>4.0689999999999997E-2</v>
      </c>
      <c r="F25" s="7">
        <f t="shared" si="0"/>
        <v>8.1674285714285713</v>
      </c>
      <c r="G25" s="6">
        <f t="shared" si="1"/>
        <v>199.27936752256349</v>
      </c>
      <c r="H25" s="6">
        <f t="shared" si="9"/>
        <v>4.098481781112543E-2</v>
      </c>
      <c r="I25" s="8">
        <f t="shared" si="2"/>
        <v>0.72063247743651004</v>
      </c>
      <c r="J25">
        <f t="shared" si="3"/>
        <v>0.12424697886836381</v>
      </c>
      <c r="X25">
        <v>200</v>
      </c>
      <c r="Y25" s="10">
        <v>3.089</v>
      </c>
      <c r="Z25" s="9">
        <f t="shared" si="10"/>
        <v>1.5445E-2</v>
      </c>
      <c r="AA25" s="7">
        <f t="shared" si="4"/>
        <v>3.3074285714285714</v>
      </c>
      <c r="AB25" s="6">
        <f t="shared" si="5"/>
        <v>186.79163787145819</v>
      </c>
      <c r="AC25" s="6">
        <f t="shared" si="11"/>
        <v>1.7706513038365231E-2</v>
      </c>
      <c r="AD25" s="8">
        <f t="shared" si="6"/>
        <v>13.208362128541808</v>
      </c>
      <c r="AE25">
        <f t="shared" si="7"/>
        <v>2.2773038152658289</v>
      </c>
    </row>
    <row r="26" spans="3:31" x14ac:dyDescent="0.25">
      <c r="C26">
        <v>210</v>
      </c>
      <c r="D26" s="10">
        <v>8.5389999999999997</v>
      </c>
      <c r="E26" s="9">
        <f t="shared" si="8"/>
        <v>4.066190476190476E-2</v>
      </c>
      <c r="F26" s="7">
        <f t="shared" si="0"/>
        <v>8.5757999999999992</v>
      </c>
      <c r="G26" s="6">
        <f t="shared" si="1"/>
        <v>209.09885958161337</v>
      </c>
      <c r="H26" s="6">
        <f t="shared" si="9"/>
        <v>4.1013136165158177E-2</v>
      </c>
      <c r="I26" s="8">
        <f t="shared" si="2"/>
        <v>0.90114041838663184</v>
      </c>
      <c r="J26">
        <f t="shared" si="3"/>
        <v>0.15536903765286755</v>
      </c>
      <c r="X26">
        <v>210</v>
      </c>
      <c r="Y26" s="10">
        <v>3.2610000000000001</v>
      </c>
      <c r="Z26" s="9">
        <f t="shared" si="10"/>
        <v>1.552857142857143E-2</v>
      </c>
      <c r="AA26" s="7">
        <f t="shared" si="4"/>
        <v>3.4728000000000003</v>
      </c>
      <c r="AB26" s="6">
        <f t="shared" si="5"/>
        <v>197.19246717346235</v>
      </c>
      <c r="AC26" s="6">
        <f t="shared" si="11"/>
        <v>1.761122039689841E-2</v>
      </c>
      <c r="AD26" s="8">
        <f t="shared" si="6"/>
        <v>12.807532826537653</v>
      </c>
      <c r="AE26">
        <f t="shared" si="7"/>
        <v>2.2081953149202849</v>
      </c>
    </row>
    <row r="27" spans="3:31" x14ac:dyDescent="0.25">
      <c r="C27">
        <v>220</v>
      </c>
      <c r="D27" s="10">
        <v>8.94</v>
      </c>
      <c r="E27" s="9">
        <f t="shared" si="8"/>
        <v>4.0636363636363637E-2</v>
      </c>
      <c r="F27" s="7">
        <f t="shared" si="0"/>
        <v>8.9841714285714289</v>
      </c>
      <c r="G27" s="6">
        <f t="shared" si="1"/>
        <v>218.91835164066325</v>
      </c>
      <c r="H27" s="6">
        <f t="shared" si="9"/>
        <v>4.1038914103090907E-2</v>
      </c>
      <c r="I27" s="8">
        <f t="shared" si="2"/>
        <v>1.0816483593367536</v>
      </c>
      <c r="J27">
        <f t="shared" si="3"/>
        <v>0.18649109643737133</v>
      </c>
      <c r="X27">
        <v>220</v>
      </c>
      <c r="Y27" s="10">
        <v>3.4340000000000002</v>
      </c>
      <c r="Z27" s="9">
        <f t="shared" si="10"/>
        <v>1.5609090909090909E-2</v>
      </c>
      <c r="AA27" s="7">
        <f t="shared" si="4"/>
        <v>3.6381714285714288</v>
      </c>
      <c r="AB27" s="6">
        <f t="shared" si="5"/>
        <v>207.65376641326884</v>
      </c>
      <c r="AC27" s="6">
        <f t="shared" si="11"/>
        <v>1.7520372933331748E-2</v>
      </c>
      <c r="AD27" s="8">
        <f t="shared" si="6"/>
        <v>12.346233586731159</v>
      </c>
      <c r="AE27">
        <f t="shared" si="7"/>
        <v>2.1286609632295104</v>
      </c>
    </row>
    <row r="28" spans="3:31" x14ac:dyDescent="0.25">
      <c r="C28">
        <v>230</v>
      </c>
      <c r="D28" s="10">
        <v>9.343</v>
      </c>
      <c r="E28" s="9">
        <f t="shared" si="8"/>
        <v>4.0621739130434785E-2</v>
      </c>
      <c r="F28" s="7">
        <f t="shared" si="0"/>
        <v>9.3925428571428569</v>
      </c>
      <c r="G28" s="6">
        <f t="shared" si="1"/>
        <v>228.78681872245156</v>
      </c>
      <c r="H28" s="6">
        <f t="shared" si="9"/>
        <v>4.1053688798991711E-2</v>
      </c>
      <c r="I28" s="8">
        <f t="shared" si="2"/>
        <v>1.2131812775484434</v>
      </c>
      <c r="J28">
        <f t="shared" si="3"/>
        <v>0.2091691857842144</v>
      </c>
      <c r="X28">
        <v>230</v>
      </c>
      <c r="Y28" s="10">
        <v>3.609</v>
      </c>
      <c r="Z28" s="9">
        <f t="shared" si="10"/>
        <v>1.5691304347826087E-2</v>
      </c>
      <c r="AA28" s="7">
        <f t="shared" si="4"/>
        <v>3.8035428571428573</v>
      </c>
      <c r="AB28" s="6">
        <f t="shared" si="5"/>
        <v>218.23600552868001</v>
      </c>
      <c r="AC28" s="6">
        <f t="shared" si="11"/>
        <v>1.7428576223839497E-2</v>
      </c>
      <c r="AD28" s="8">
        <f t="shared" si="6"/>
        <v>11.76399447131999</v>
      </c>
      <c r="AE28">
        <f t="shared" si="7"/>
        <v>2.0282749088482741</v>
      </c>
    </row>
    <row r="29" spans="3:31" x14ac:dyDescent="0.25">
      <c r="C29">
        <v>240</v>
      </c>
      <c r="D29" s="10">
        <v>9.7469999999999999</v>
      </c>
      <c r="E29" s="9">
        <f t="shared" si="8"/>
        <v>4.0612500000000003E-2</v>
      </c>
      <c r="F29" s="7">
        <f t="shared" si="0"/>
        <v>9.8009142857142848</v>
      </c>
      <c r="G29" s="6">
        <f t="shared" si="1"/>
        <v>238.67977331560903</v>
      </c>
      <c r="H29" s="6">
        <f t="shared" si="9"/>
        <v>4.1063028297560943E-2</v>
      </c>
      <c r="I29" s="8">
        <f t="shared" si="2"/>
        <v>1.320226684390974</v>
      </c>
      <c r="J29">
        <f t="shared" si="3"/>
        <v>0.22762529041223692</v>
      </c>
      <c r="X29">
        <v>240</v>
      </c>
      <c r="Y29" s="10">
        <v>3.7850000000000001</v>
      </c>
      <c r="Z29" s="9">
        <f t="shared" si="10"/>
        <v>1.5770833333333335E-2</v>
      </c>
      <c r="AA29" s="7">
        <f t="shared" si="4"/>
        <v>3.9689142857142858</v>
      </c>
      <c r="AB29" s="6">
        <f t="shared" si="5"/>
        <v>228.87871458189358</v>
      </c>
      <c r="AC29" s="6">
        <f t="shared" si="11"/>
        <v>1.7340687590650529E-2</v>
      </c>
      <c r="AD29" s="8">
        <f t="shared" si="6"/>
        <v>11.121285418106424</v>
      </c>
      <c r="AE29">
        <f t="shared" si="7"/>
        <v>1.9174630031217974</v>
      </c>
    </row>
    <row r="30" spans="3:31" x14ac:dyDescent="0.25">
      <c r="C30">
        <v>250</v>
      </c>
      <c r="D30" s="10">
        <v>10.153</v>
      </c>
      <c r="E30" s="9">
        <f t="shared" si="8"/>
        <v>4.0612000000000002E-2</v>
      </c>
      <c r="F30" s="7">
        <f t="shared" si="0"/>
        <v>10.209285714285715</v>
      </c>
      <c r="G30" s="6">
        <f t="shared" si="1"/>
        <v>248.62170293150496</v>
      </c>
      <c r="H30" s="6">
        <f t="shared" si="9"/>
        <v>4.1063533850455379E-2</v>
      </c>
      <c r="I30" s="8">
        <f t="shared" si="2"/>
        <v>1.3782970684950442</v>
      </c>
      <c r="J30">
        <f t="shared" si="3"/>
        <v>0.23763742560259382</v>
      </c>
      <c r="X30">
        <v>250</v>
      </c>
      <c r="Y30" s="10">
        <v>3.9620000000000002</v>
      </c>
      <c r="Z30" s="9">
        <f t="shared" si="10"/>
        <v>1.5848000000000001E-2</v>
      </c>
      <c r="AA30" s="7">
        <f t="shared" si="4"/>
        <v>4.1342857142857143</v>
      </c>
      <c r="AB30" s="6">
        <f t="shared" si="5"/>
        <v>239.58189357290948</v>
      </c>
      <c r="AC30" s="6">
        <f t="shared" si="11"/>
        <v>1.7256252768649106E-2</v>
      </c>
      <c r="AD30" s="8">
        <f t="shared" si="6"/>
        <v>10.418106427090521</v>
      </c>
      <c r="AE30">
        <f t="shared" si="7"/>
        <v>1.7962252460500898</v>
      </c>
    </row>
    <row r="31" spans="3:31" x14ac:dyDescent="0.25">
      <c r="C31">
        <v>260</v>
      </c>
      <c r="D31" s="10">
        <v>10.561</v>
      </c>
      <c r="E31" s="9">
        <f t="shared" si="8"/>
        <v>4.0619230769230769E-2</v>
      </c>
      <c r="F31" s="7">
        <f t="shared" si="0"/>
        <v>10.617657142857142</v>
      </c>
      <c r="G31" s="6">
        <f t="shared" si="1"/>
        <v>258.61260757013923</v>
      </c>
      <c r="H31" s="6">
        <f t="shared" si="9"/>
        <v>4.1056223989302185E-2</v>
      </c>
      <c r="I31" s="8">
        <f t="shared" si="2"/>
        <v>1.3873924298607676</v>
      </c>
      <c r="J31">
        <f t="shared" si="3"/>
        <v>0.23920559135530478</v>
      </c>
      <c r="X31">
        <v>260</v>
      </c>
      <c r="Y31" s="10">
        <v>4.1399999999999997</v>
      </c>
      <c r="Z31" s="9">
        <f t="shared" si="10"/>
        <v>1.5923076923076922E-2</v>
      </c>
      <c r="AA31" s="7">
        <f t="shared" si="4"/>
        <v>4.2996571428571428</v>
      </c>
      <c r="AB31" s="6">
        <f t="shared" si="5"/>
        <v>250.34554250172769</v>
      </c>
      <c r="AC31" s="6">
        <f t="shared" si="11"/>
        <v>1.7174889953662627E-2</v>
      </c>
      <c r="AD31" s="8">
        <f t="shared" si="6"/>
        <v>9.6544574982723077</v>
      </c>
      <c r="AE31">
        <f t="shared" si="7"/>
        <v>1.6645616376331565</v>
      </c>
    </row>
    <row r="32" spans="3:31" x14ac:dyDescent="0.25">
      <c r="C32">
        <v>270</v>
      </c>
      <c r="D32" s="10">
        <v>10.971</v>
      </c>
      <c r="E32" s="9">
        <f t="shared" si="8"/>
        <v>4.0633333333333334E-2</v>
      </c>
      <c r="F32" s="7">
        <f t="shared" si="0"/>
        <v>11.02602857142857</v>
      </c>
      <c r="G32" s="6">
        <f t="shared" si="1"/>
        <v>268.65248723151194</v>
      </c>
      <c r="H32" s="6">
        <f t="shared" si="9"/>
        <v>4.1041974653027738E-2</v>
      </c>
      <c r="I32" s="8">
        <f t="shared" si="2"/>
        <v>1.347512768488059</v>
      </c>
      <c r="J32">
        <f t="shared" si="3"/>
        <v>0.232329787670355</v>
      </c>
      <c r="X32">
        <v>270</v>
      </c>
      <c r="Y32" s="10">
        <v>4.319</v>
      </c>
      <c r="Z32" s="9">
        <f t="shared" si="10"/>
        <v>1.5996296296296297E-2</v>
      </c>
      <c r="AA32" s="7">
        <f t="shared" si="4"/>
        <v>4.4650285714285713</v>
      </c>
      <c r="AB32" s="6">
        <f t="shared" si="5"/>
        <v>261.16966136834827</v>
      </c>
      <c r="AC32" s="6">
        <f t="shared" si="11"/>
        <v>1.7096275838605877E-2</v>
      </c>
      <c r="AD32" s="8">
        <f t="shared" si="6"/>
        <v>8.8303386316517276</v>
      </c>
      <c r="AE32">
        <f t="shared" si="7"/>
        <v>1.5224721778709875</v>
      </c>
    </row>
    <row r="33" spans="3:31" x14ac:dyDescent="0.25">
      <c r="C33">
        <v>280</v>
      </c>
      <c r="D33" s="10">
        <v>11.382</v>
      </c>
      <c r="E33" s="9">
        <f t="shared" si="8"/>
        <v>4.0649999999999999E-2</v>
      </c>
      <c r="F33" s="7">
        <f t="shared" si="0"/>
        <v>11.4344</v>
      </c>
      <c r="G33" s="6">
        <f t="shared" si="1"/>
        <v>278.71685440425381</v>
      </c>
      <c r="H33" s="6">
        <f t="shared" si="9"/>
        <v>4.1025147275146223E-2</v>
      </c>
      <c r="I33" s="8">
        <f t="shared" si="2"/>
        <v>1.2831455957461912</v>
      </c>
      <c r="J33">
        <f t="shared" si="3"/>
        <v>0.22123199926658471</v>
      </c>
      <c r="X33">
        <v>280</v>
      </c>
      <c r="Y33" s="10">
        <v>4.5</v>
      </c>
      <c r="Z33" s="9">
        <f t="shared" si="10"/>
        <v>1.607142857142857E-2</v>
      </c>
      <c r="AA33" s="7">
        <f t="shared" si="4"/>
        <v>4.6303999999999998</v>
      </c>
      <c r="AB33" s="6">
        <f t="shared" si="5"/>
        <v>272.11472011057361</v>
      </c>
      <c r="AC33" s="6">
        <f t="shared" si="11"/>
        <v>1.7016352507936507E-2</v>
      </c>
      <c r="AD33" s="8">
        <f t="shared" si="6"/>
        <v>7.8852798894263856</v>
      </c>
      <c r="AE33">
        <f t="shared" si="7"/>
        <v>1.3595310154183424</v>
      </c>
    </row>
    <row r="34" spans="3:31" x14ac:dyDescent="0.25">
      <c r="C34">
        <v>290</v>
      </c>
      <c r="D34" s="10">
        <v>11.795</v>
      </c>
      <c r="E34" s="9">
        <f t="shared" si="8"/>
        <v>4.0672413793103449E-2</v>
      </c>
      <c r="F34" s="7">
        <f t="shared" si="0"/>
        <v>11.842771428571428</v>
      </c>
      <c r="G34" s="6">
        <f t="shared" si="1"/>
        <v>288.83019659973417</v>
      </c>
      <c r="H34" s="6">
        <f t="shared" si="9"/>
        <v>4.1002539097334562E-2</v>
      </c>
      <c r="I34" s="8">
        <f t="shared" si="2"/>
        <v>1.1698034002658346</v>
      </c>
      <c r="J34">
        <f t="shared" si="3"/>
        <v>0.20169024142514391</v>
      </c>
      <c r="X34">
        <v>290</v>
      </c>
      <c r="Y34" s="10">
        <v>4.681</v>
      </c>
      <c r="Z34" s="9">
        <f t="shared" si="10"/>
        <v>1.6141379310344827E-2</v>
      </c>
      <c r="AA34" s="7">
        <f t="shared" si="4"/>
        <v>4.7957714285714284</v>
      </c>
      <c r="AB34" s="6">
        <f t="shared" si="5"/>
        <v>283.0597788527989</v>
      </c>
      <c r="AC34" s="6">
        <f t="shared" si="11"/>
        <v>1.6942609960369535E-2</v>
      </c>
      <c r="AD34" s="8">
        <f t="shared" si="6"/>
        <v>6.9402211472011004</v>
      </c>
      <c r="AE34">
        <f t="shared" si="7"/>
        <v>1.1965898529657071</v>
      </c>
    </row>
    <row r="35" spans="3:31" x14ac:dyDescent="0.25">
      <c r="C35">
        <v>300</v>
      </c>
      <c r="D35" s="10">
        <v>12.209</v>
      </c>
      <c r="E35" s="9">
        <f t="shared" si="8"/>
        <v>4.0696666666666666E-2</v>
      </c>
      <c r="F35" s="7">
        <f t="shared" si="0"/>
        <v>12.251142857142858</v>
      </c>
      <c r="G35" s="6">
        <f t="shared" si="1"/>
        <v>298.96802630658362</v>
      </c>
      <c r="H35" s="6">
        <f t="shared" si="9"/>
        <v>4.0978103941388178E-2</v>
      </c>
      <c r="I35" s="8">
        <f t="shared" si="2"/>
        <v>1.0319736934163757</v>
      </c>
      <c r="J35">
        <f t="shared" si="3"/>
        <v>0.17792649886489237</v>
      </c>
      <c r="X35">
        <v>300</v>
      </c>
      <c r="Y35" s="10">
        <v>4.8630000000000004</v>
      </c>
      <c r="Z35" s="9">
        <f t="shared" si="10"/>
        <v>1.6210000000000002E-2</v>
      </c>
      <c r="AA35" s="7">
        <f t="shared" si="4"/>
        <v>4.9611428571428577</v>
      </c>
      <c r="AB35" s="6">
        <f t="shared" si="5"/>
        <v>294.06530753282652</v>
      </c>
      <c r="AC35" s="6">
        <f t="shared" si="11"/>
        <v>1.6870887962834737E-2</v>
      </c>
      <c r="AD35" s="8">
        <f t="shared" si="6"/>
        <v>5.9346924671734769</v>
      </c>
      <c r="AE35">
        <f t="shared" si="7"/>
        <v>1.0232228391678408</v>
      </c>
    </row>
    <row r="36" spans="3:31" x14ac:dyDescent="0.25">
      <c r="C36">
        <v>310</v>
      </c>
      <c r="D36" s="10">
        <v>12.624000000000001</v>
      </c>
      <c r="E36" s="9">
        <f t="shared" si="8"/>
        <v>4.0722580645161294E-2</v>
      </c>
      <c r="F36" s="7">
        <f t="shared" si="0"/>
        <v>12.659514285714286</v>
      </c>
      <c r="G36" s="6">
        <f t="shared" si="1"/>
        <v>309.13034352480236</v>
      </c>
      <c r="H36" s="6">
        <f t="shared" si="9"/>
        <v>4.0952027359613043E-2</v>
      </c>
      <c r="I36" s="8">
        <f t="shared" si="2"/>
        <v>0.86965647519764389</v>
      </c>
      <c r="J36">
        <f t="shared" si="3"/>
        <v>0.14994077158580069</v>
      </c>
      <c r="X36">
        <v>310</v>
      </c>
      <c r="Y36" s="10">
        <v>5.0469999999999997</v>
      </c>
      <c r="Z36" s="9">
        <f t="shared" si="10"/>
        <v>1.6280645161290321E-2</v>
      </c>
      <c r="AA36" s="7">
        <f t="shared" si="4"/>
        <v>5.1265142857142862</v>
      </c>
      <c r="AB36" s="6">
        <f t="shared" si="5"/>
        <v>305.19177608845882</v>
      </c>
      <c r="AC36" s="6">
        <f t="shared" si="11"/>
        <v>1.6797681613243676E-2</v>
      </c>
      <c r="AD36" s="8">
        <f t="shared" si="6"/>
        <v>4.8082239115411767</v>
      </c>
      <c r="AE36">
        <f t="shared" si="7"/>
        <v>0.82900412267951329</v>
      </c>
    </row>
    <row r="37" spans="3:31" x14ac:dyDescent="0.25">
      <c r="C37">
        <v>320</v>
      </c>
      <c r="D37" s="10">
        <v>13.04</v>
      </c>
      <c r="E37" s="9">
        <f t="shared" si="8"/>
        <v>4.0749999999999995E-2</v>
      </c>
      <c r="F37" s="7">
        <f t="shared" si="0"/>
        <v>13.067885714285714</v>
      </c>
      <c r="G37" s="6">
        <f t="shared" si="1"/>
        <v>319.31714825439025</v>
      </c>
      <c r="H37" s="6">
        <f t="shared" si="9"/>
        <v>4.0924472067109051E-2</v>
      </c>
      <c r="I37" s="8">
        <f t="shared" si="2"/>
        <v>0.68285174560975292</v>
      </c>
      <c r="J37">
        <f t="shared" si="3"/>
        <v>0.11773305958788843</v>
      </c>
      <c r="X37">
        <v>320</v>
      </c>
      <c r="Y37" s="10">
        <v>5.2309999999999999</v>
      </c>
      <c r="Z37" s="9">
        <f t="shared" si="10"/>
        <v>1.6346875E-2</v>
      </c>
      <c r="AA37" s="7">
        <f t="shared" si="4"/>
        <v>5.2918857142857147</v>
      </c>
      <c r="AB37" s="6">
        <f t="shared" si="5"/>
        <v>316.31824464409118</v>
      </c>
      <c r="AC37" s="6">
        <f t="shared" si="11"/>
        <v>1.672962531845084E-2</v>
      </c>
      <c r="AD37" s="8">
        <f t="shared" si="6"/>
        <v>3.6817553559088196</v>
      </c>
      <c r="AE37">
        <f t="shared" si="7"/>
        <v>0.63478540619117585</v>
      </c>
    </row>
    <row r="38" spans="3:31" x14ac:dyDescent="0.25">
      <c r="C38">
        <v>330</v>
      </c>
      <c r="D38" s="10">
        <v>13.457000000000001</v>
      </c>
      <c r="E38" s="9">
        <f t="shared" si="8"/>
        <v>4.077878787878788E-2</v>
      </c>
      <c r="F38" s="7">
        <f t="shared" si="0"/>
        <v>13.476257142857143</v>
      </c>
      <c r="G38" s="6">
        <f t="shared" si="1"/>
        <v>329.52844049534741</v>
      </c>
      <c r="H38" s="6">
        <f t="shared" si="9"/>
        <v>4.0895581342234442E-2</v>
      </c>
      <c r="I38" s="8">
        <f t="shared" si="2"/>
        <v>0.47155950465258911</v>
      </c>
      <c r="J38">
        <f t="shared" si="3"/>
        <v>8.1303362871136056E-2</v>
      </c>
      <c r="X38">
        <v>330</v>
      </c>
      <c r="Y38" s="10">
        <v>5.4160000000000004</v>
      </c>
      <c r="Z38" s="9">
        <f t="shared" si="10"/>
        <v>1.6412121212121215E-2</v>
      </c>
      <c r="AA38" s="7">
        <f t="shared" si="4"/>
        <v>5.4572571428571433</v>
      </c>
      <c r="AB38" s="6">
        <f t="shared" si="5"/>
        <v>327.50518313752593</v>
      </c>
      <c r="AC38" s="6">
        <f t="shared" si="11"/>
        <v>1.6663116872155066E-2</v>
      </c>
      <c r="AD38" s="8">
        <f t="shared" si="6"/>
        <v>2.4948168624740674</v>
      </c>
      <c r="AE38">
        <f t="shared" si="7"/>
        <v>0.43014083835759787</v>
      </c>
    </row>
    <row r="39" spans="3:31" x14ac:dyDescent="0.25">
      <c r="C39">
        <v>340</v>
      </c>
      <c r="D39" s="10">
        <v>13.874000000000001</v>
      </c>
      <c r="E39" s="9">
        <f t="shared" si="8"/>
        <v>4.0805882352941178E-2</v>
      </c>
      <c r="F39" s="7">
        <f t="shared" si="0"/>
        <v>13.884628571428571</v>
      </c>
      <c r="G39" s="6">
        <f t="shared" si="1"/>
        <v>339.73973273630452</v>
      </c>
      <c r="H39" s="6">
        <f t="shared" si="9"/>
        <v>4.0868427309340913E-2</v>
      </c>
      <c r="I39" s="8">
        <f t="shared" si="2"/>
        <v>0.26026726369548214</v>
      </c>
      <c r="J39">
        <f t="shared" si="3"/>
        <v>4.4873666154393477E-2</v>
      </c>
      <c r="X39">
        <v>340</v>
      </c>
      <c r="Y39" s="10">
        <v>5.601</v>
      </c>
      <c r="Z39" s="9">
        <f t="shared" si="10"/>
        <v>1.6473529411764706E-2</v>
      </c>
      <c r="AA39" s="7">
        <f t="shared" si="4"/>
        <v>5.6226285714285718</v>
      </c>
      <c r="AB39" s="6">
        <f t="shared" si="5"/>
        <v>338.69212163096057</v>
      </c>
      <c r="AC39" s="6">
        <f t="shared" si="11"/>
        <v>1.6601001949360358E-2</v>
      </c>
      <c r="AD39" s="8">
        <f t="shared" si="6"/>
        <v>1.3078783690394289</v>
      </c>
      <c r="AE39">
        <f t="shared" si="7"/>
        <v>0.22549627052403948</v>
      </c>
    </row>
    <row r="40" spans="3:31" x14ac:dyDescent="0.25">
      <c r="C40">
        <v>350</v>
      </c>
      <c r="D40" s="10">
        <v>14.292999999999999</v>
      </c>
      <c r="E40" s="9">
        <f t="shared" si="8"/>
        <v>4.0837142857142857E-2</v>
      </c>
      <c r="F40" s="7">
        <f t="shared" si="0"/>
        <v>14.292999999999999</v>
      </c>
      <c r="G40" s="6">
        <f t="shared" si="1"/>
        <v>350</v>
      </c>
      <c r="H40" s="6">
        <f t="shared" si="9"/>
        <v>4.0837142857142857E-2</v>
      </c>
      <c r="I40" s="8">
        <f t="shared" si="2"/>
        <v>0</v>
      </c>
      <c r="J40">
        <f t="shared" si="3"/>
        <v>0</v>
      </c>
      <c r="X40">
        <v>350</v>
      </c>
      <c r="Y40" s="10">
        <v>5.7880000000000003</v>
      </c>
      <c r="Z40" s="9">
        <f t="shared" si="10"/>
        <v>1.6537142857142858E-2</v>
      </c>
      <c r="AA40" s="7">
        <f t="shared" si="4"/>
        <v>5.7880000000000003</v>
      </c>
      <c r="AB40" s="6">
        <f t="shared" si="5"/>
        <v>350</v>
      </c>
      <c r="AC40" s="6">
        <f t="shared" si="11"/>
        <v>1.6537142857142858E-2</v>
      </c>
      <c r="AD40" s="8">
        <f t="shared" si="6"/>
        <v>0</v>
      </c>
      <c r="AE40">
        <f t="shared" si="7"/>
        <v>0</v>
      </c>
    </row>
    <row r="41" spans="3:31" x14ac:dyDescent="0.25">
      <c r="C41">
        <v>360</v>
      </c>
      <c r="D41" s="10">
        <v>14.712999999999999</v>
      </c>
      <c r="E41" s="9">
        <f t="shared" si="8"/>
        <v>4.0869444444444444E-2</v>
      </c>
      <c r="F41" s="7">
        <f t="shared" si="0"/>
        <v>14.701371428571429</v>
      </c>
      <c r="G41" s="6">
        <f t="shared" si="1"/>
        <v>360.2847547750647</v>
      </c>
      <c r="H41" s="6">
        <f t="shared" si="9"/>
        <v>4.0804866799734239E-2</v>
      </c>
      <c r="I41" s="8">
        <f t="shared" si="2"/>
        <v>-0.28475477506469815</v>
      </c>
      <c r="J41">
        <f t="shared" si="3"/>
        <v>-4.9095650873223817E-2</v>
      </c>
      <c r="X41">
        <v>360</v>
      </c>
      <c r="Y41" s="10">
        <v>5.9749999999999996</v>
      </c>
      <c r="Z41" s="9">
        <f t="shared" si="10"/>
        <v>1.6597222222222222E-2</v>
      </c>
      <c r="AA41" s="7">
        <f t="shared" si="4"/>
        <v>5.9533714285714288</v>
      </c>
      <c r="AB41" s="6">
        <f t="shared" si="5"/>
        <v>361.30787836903937</v>
      </c>
      <c r="AC41" s="6">
        <f t="shared" si="11"/>
        <v>1.647728097002818E-2</v>
      </c>
      <c r="AD41" s="8">
        <f t="shared" si="6"/>
        <v>-1.307878369039372</v>
      </c>
      <c r="AE41">
        <f t="shared" si="7"/>
        <v>-0.22549627052402968</v>
      </c>
    </row>
    <row r="42" spans="3:31" x14ac:dyDescent="0.25">
      <c r="C42">
        <v>370</v>
      </c>
      <c r="D42" s="10">
        <v>15.132999999999999</v>
      </c>
      <c r="E42" s="9">
        <f t="shared" si="8"/>
        <v>4.0899999999999999E-2</v>
      </c>
      <c r="F42" s="7">
        <f t="shared" si="0"/>
        <v>15.109742857142857</v>
      </c>
      <c r="G42" s="6">
        <f t="shared" si="1"/>
        <v>370.5695095501294</v>
      </c>
      <c r="H42" s="6">
        <f t="shared" si="9"/>
        <v>4.0774382316251689E-2</v>
      </c>
      <c r="I42" s="8">
        <f t="shared" si="2"/>
        <v>-0.5695095501293963</v>
      </c>
      <c r="J42">
        <f t="shared" si="3"/>
        <v>-9.8191301746447635E-2</v>
      </c>
      <c r="X42">
        <v>370</v>
      </c>
      <c r="Y42" s="10">
        <v>6.1630000000000003</v>
      </c>
      <c r="Z42" s="9">
        <f t="shared" si="10"/>
        <v>1.6656756756756756E-2</v>
      </c>
      <c r="AA42" s="7">
        <f t="shared" si="4"/>
        <v>6.1187428571428573</v>
      </c>
      <c r="AB42" s="6">
        <f t="shared" si="5"/>
        <v>372.67622667588114</v>
      </c>
      <c r="AC42" s="6">
        <f t="shared" si="11"/>
        <v>1.641838791736068E-2</v>
      </c>
      <c r="AD42" s="8">
        <f t="shared" si="6"/>
        <v>-2.6762266758811393</v>
      </c>
      <c r="AE42">
        <f t="shared" si="7"/>
        <v>-0.4614183923932999</v>
      </c>
    </row>
    <row r="43" spans="3:31" x14ac:dyDescent="0.25">
      <c r="C43">
        <v>380</v>
      </c>
      <c r="D43" s="10">
        <v>15.554</v>
      </c>
      <c r="E43" s="9">
        <f t="shared" si="8"/>
        <v>4.0931578947368423E-2</v>
      </c>
      <c r="F43" s="7">
        <f t="shared" si="0"/>
        <v>15.518114285714285</v>
      </c>
      <c r="G43" s="6">
        <f t="shared" si="1"/>
        <v>380.87875183656337</v>
      </c>
      <c r="H43" s="6">
        <f t="shared" si="9"/>
        <v>4.0742924646983647E-2</v>
      </c>
      <c r="I43" s="8">
        <f t="shared" si="2"/>
        <v>-0.87875183656336731</v>
      </c>
      <c r="J43">
        <f t="shared" si="3"/>
        <v>-0.15150893733851162</v>
      </c>
      <c r="X43">
        <v>380</v>
      </c>
      <c r="Y43" s="10">
        <v>6.3520000000000003</v>
      </c>
      <c r="Z43" s="9">
        <f t="shared" si="10"/>
        <v>1.6715789473684212E-2</v>
      </c>
      <c r="AA43" s="7">
        <f t="shared" si="4"/>
        <v>6.2841142857142858</v>
      </c>
      <c r="AB43" s="6">
        <f t="shared" si="5"/>
        <v>384.10504492052524</v>
      </c>
      <c r="AC43" s="6">
        <f t="shared" si="11"/>
        <v>1.6360405490155758E-2</v>
      </c>
      <c r="AD43" s="8">
        <f t="shared" si="6"/>
        <v>-4.1050449205252448</v>
      </c>
      <c r="AE43">
        <f t="shared" si="7"/>
        <v>-0.70776636560780082</v>
      </c>
    </row>
    <row r="44" spans="3:31" x14ac:dyDescent="0.25">
      <c r="C44">
        <v>390</v>
      </c>
      <c r="D44" s="10">
        <v>15.975</v>
      </c>
      <c r="E44" s="9">
        <f t="shared" si="8"/>
        <v>4.0961538461538459E-2</v>
      </c>
      <c r="F44" s="7">
        <f t="shared" si="0"/>
        <v>15.926485714285715</v>
      </c>
      <c r="G44" s="6">
        <f t="shared" si="1"/>
        <v>391.18799412299728</v>
      </c>
      <c r="H44" s="6">
        <f t="shared" si="9"/>
        <v>4.0713125028264824E-2</v>
      </c>
      <c r="I44" s="8">
        <f t="shared" si="2"/>
        <v>-1.1879941229972815</v>
      </c>
      <c r="J44">
        <f t="shared" si="3"/>
        <v>-0.20482657293056578</v>
      </c>
      <c r="X44">
        <v>390</v>
      </c>
      <c r="Y44" s="10">
        <v>6.5410000000000004</v>
      </c>
      <c r="Z44" s="9">
        <f t="shared" si="10"/>
        <v>1.6771794871794872E-2</v>
      </c>
      <c r="AA44" s="7">
        <f t="shared" si="4"/>
        <v>6.4494857142857143</v>
      </c>
      <c r="AB44" s="6">
        <f t="shared" si="5"/>
        <v>395.53386316516929</v>
      </c>
      <c r="AC44" s="6">
        <f t="shared" si="11"/>
        <v>1.6305773828504035E-2</v>
      </c>
      <c r="AD44" s="8">
        <f t="shared" si="6"/>
        <v>-5.5338631651692936</v>
      </c>
      <c r="AE44">
        <f t="shared" si="7"/>
        <v>-0.95411433882229202</v>
      </c>
    </row>
    <row r="45" spans="3:31" x14ac:dyDescent="0.25">
      <c r="C45">
        <v>400</v>
      </c>
      <c r="D45" s="10">
        <v>16.396999999999998</v>
      </c>
      <c r="E45" s="9">
        <f t="shared" si="8"/>
        <v>4.0992499999999994E-2</v>
      </c>
      <c r="F45" s="7">
        <f t="shared" si="0"/>
        <v>16.334857142857143</v>
      </c>
      <c r="G45" s="6">
        <f t="shared" si="1"/>
        <v>401.52172392080035</v>
      </c>
      <c r="H45" s="6">
        <f t="shared" si="9"/>
        <v>4.0682374501059805E-2</v>
      </c>
      <c r="I45" s="8">
        <f t="shared" si="2"/>
        <v>-1.5217239208003548</v>
      </c>
      <c r="J45">
        <f t="shared" si="3"/>
        <v>-0.2623661932414405</v>
      </c>
      <c r="X45">
        <v>400</v>
      </c>
      <c r="Y45" s="10">
        <v>6.7309999999999999</v>
      </c>
      <c r="Z45" s="9">
        <f t="shared" si="10"/>
        <v>1.6827499999999999E-2</v>
      </c>
      <c r="AA45" s="7">
        <f t="shared" si="4"/>
        <v>6.6148571428571428</v>
      </c>
      <c r="AB45" s="6">
        <f t="shared" si="5"/>
        <v>407.02315134761574</v>
      </c>
      <c r="AC45" s="6">
        <f t="shared" si="11"/>
        <v>1.6251795803152638E-2</v>
      </c>
      <c r="AD45" s="8">
        <f t="shared" si="6"/>
        <v>-7.0231513476157374</v>
      </c>
      <c r="AE45">
        <f t="shared" si="7"/>
        <v>-1.2108881633820237</v>
      </c>
    </row>
    <row r="46" spans="3:31" x14ac:dyDescent="0.25">
      <c r="C46">
        <v>410</v>
      </c>
      <c r="D46" s="10">
        <v>16.82</v>
      </c>
      <c r="E46" s="9">
        <f t="shared" si="8"/>
        <v>4.1024390243902441E-2</v>
      </c>
      <c r="F46" s="7">
        <f t="shared" si="0"/>
        <v>16.74322857142857</v>
      </c>
      <c r="G46" s="6">
        <f t="shared" si="1"/>
        <v>411.8799412299727</v>
      </c>
      <c r="H46" s="6">
        <f t="shared" si="9"/>
        <v>4.0650750122546042E-2</v>
      </c>
      <c r="I46" s="8">
        <f t="shared" si="2"/>
        <v>-1.879941229972701</v>
      </c>
      <c r="J46">
        <f t="shared" si="3"/>
        <v>-0.32412779827115534</v>
      </c>
      <c r="X46">
        <v>410</v>
      </c>
      <c r="Y46" s="10">
        <v>6.9210000000000003</v>
      </c>
      <c r="Z46" s="9">
        <f t="shared" si="10"/>
        <v>1.6880487804878049E-2</v>
      </c>
      <c r="AA46" s="7">
        <f t="shared" si="4"/>
        <v>6.7802285714285722</v>
      </c>
      <c r="AB46" s="6">
        <f t="shared" si="5"/>
        <v>418.51243953006218</v>
      </c>
      <c r="AC46" s="6">
        <f t="shared" si="11"/>
        <v>1.6200781460742081E-2</v>
      </c>
      <c r="AD46" s="8">
        <f t="shared" si="6"/>
        <v>-8.5124395300621813</v>
      </c>
      <c r="AE46">
        <f t="shared" si="7"/>
        <v>-1.4676619879417554</v>
      </c>
    </row>
    <row r="47" spans="3:31" x14ac:dyDescent="0.25">
      <c r="C47">
        <v>420</v>
      </c>
      <c r="D47" s="10">
        <v>17.242999999999999</v>
      </c>
      <c r="E47" s="9">
        <f t="shared" si="8"/>
        <v>4.1054761904761899E-2</v>
      </c>
      <c r="F47" s="7">
        <f t="shared" si="0"/>
        <v>17.151599999999998</v>
      </c>
      <c r="G47" s="6">
        <f t="shared" si="1"/>
        <v>422.23815853914499</v>
      </c>
      <c r="H47" s="6">
        <f t="shared" si="9"/>
        <v>4.0620677343186883E-2</v>
      </c>
      <c r="I47" s="8">
        <f t="shared" si="2"/>
        <v>-2.2381585391449903</v>
      </c>
      <c r="J47">
        <f t="shared" si="3"/>
        <v>-0.38588940330086041</v>
      </c>
      <c r="X47">
        <v>420</v>
      </c>
      <c r="Y47" s="10">
        <v>7.1120000000000001</v>
      </c>
      <c r="Z47" s="9">
        <f t="shared" si="10"/>
        <v>1.6933333333333335E-2</v>
      </c>
      <c r="AA47" s="7">
        <f t="shared" si="4"/>
        <v>6.9456000000000007</v>
      </c>
      <c r="AB47" s="6">
        <f t="shared" si="5"/>
        <v>430.06219765031096</v>
      </c>
      <c r="AC47" s="6">
        <f t="shared" si="11"/>
        <v>1.6150222079382937E-2</v>
      </c>
      <c r="AD47" s="8">
        <f t="shared" si="6"/>
        <v>-10.062197650310964</v>
      </c>
      <c r="AE47">
        <f t="shared" si="7"/>
        <v>-1.7348616638467178</v>
      </c>
    </row>
    <row r="48" spans="3:31" x14ac:dyDescent="0.25">
      <c r="C48">
        <v>430</v>
      </c>
      <c r="D48" s="10">
        <v>17.667000000000002</v>
      </c>
      <c r="E48" s="9">
        <f t="shared" si="8"/>
        <v>4.1086046511627908E-2</v>
      </c>
      <c r="F48" s="7">
        <f t="shared" si="0"/>
        <v>17.55997142857143</v>
      </c>
      <c r="G48" s="6">
        <f t="shared" si="1"/>
        <v>432.62086335968661</v>
      </c>
      <c r="H48" s="6">
        <f t="shared" si="9"/>
        <v>4.058974708755976E-2</v>
      </c>
      <c r="I48" s="8">
        <f t="shared" si="2"/>
        <v>-2.6208633596866093</v>
      </c>
      <c r="J48">
        <f t="shared" si="3"/>
        <v>-0.45187299304941542</v>
      </c>
      <c r="X48">
        <v>430</v>
      </c>
      <c r="Y48" s="10">
        <v>7.3040000000000003</v>
      </c>
      <c r="Z48" s="9">
        <f t="shared" si="10"/>
        <v>1.6986046511627908E-2</v>
      </c>
      <c r="AA48" s="7">
        <f t="shared" si="4"/>
        <v>7.1109714285714292</v>
      </c>
      <c r="AB48" s="6">
        <f t="shared" si="5"/>
        <v>441.67242570836214</v>
      </c>
      <c r="AC48" s="6">
        <f t="shared" si="11"/>
        <v>1.6100102733755058E-2</v>
      </c>
      <c r="AD48" s="8">
        <f t="shared" si="6"/>
        <v>-11.672425708362141</v>
      </c>
      <c r="AE48">
        <f t="shared" si="7"/>
        <v>-2.0124871910969211</v>
      </c>
    </row>
    <row r="49" spans="3:31" x14ac:dyDescent="0.25">
      <c r="C49">
        <v>440</v>
      </c>
      <c r="D49" s="10">
        <v>18.091000000000001</v>
      </c>
      <c r="E49" s="9">
        <f t="shared" si="8"/>
        <v>4.1115909090909092E-2</v>
      </c>
      <c r="F49" s="7">
        <f t="shared" si="0"/>
        <v>17.968342857142858</v>
      </c>
      <c r="G49" s="6">
        <f t="shared" si="1"/>
        <v>443.00356818022811</v>
      </c>
      <c r="H49" s="6">
        <f t="shared" si="9"/>
        <v>4.0560266660951041E-2</v>
      </c>
      <c r="I49" s="8">
        <f t="shared" si="2"/>
        <v>-3.0035681802281147</v>
      </c>
      <c r="J49">
        <f t="shared" si="3"/>
        <v>-0.51785658279795077</v>
      </c>
      <c r="X49">
        <v>440</v>
      </c>
      <c r="Y49" s="10">
        <v>7.4960000000000004</v>
      </c>
      <c r="Z49" s="9">
        <f t="shared" si="10"/>
        <v>1.7036363636363638E-2</v>
      </c>
      <c r="AA49" s="7">
        <f t="shared" si="4"/>
        <v>7.2763428571428577</v>
      </c>
      <c r="AB49" s="6">
        <f t="shared" si="5"/>
        <v>453.28265376641326</v>
      </c>
      <c r="AC49" s="6">
        <f t="shared" si="11"/>
        <v>1.6052550867945898E-2</v>
      </c>
      <c r="AD49" s="8">
        <f t="shared" si="6"/>
        <v>-13.282653766413262</v>
      </c>
      <c r="AE49">
        <f t="shared" si="7"/>
        <v>-2.2901127183471139</v>
      </c>
    </row>
    <row r="50" spans="3:31" x14ac:dyDescent="0.25">
      <c r="C50">
        <v>450</v>
      </c>
      <c r="D50" s="10">
        <v>18.515999999999998</v>
      </c>
      <c r="E50" s="9">
        <f t="shared" si="8"/>
        <v>4.1146666666666665E-2</v>
      </c>
      <c r="F50" s="7">
        <f t="shared" si="0"/>
        <v>18.376714285714286</v>
      </c>
      <c r="G50" s="6">
        <f t="shared" si="1"/>
        <v>453.41076051213878</v>
      </c>
      <c r="H50" s="6">
        <f t="shared" si="9"/>
        <v>4.0529947425502935E-2</v>
      </c>
      <c r="I50" s="8">
        <f t="shared" si="2"/>
        <v>-3.4107605121387792</v>
      </c>
      <c r="J50">
        <f t="shared" si="3"/>
        <v>-0.58806215726530675</v>
      </c>
      <c r="X50">
        <v>450</v>
      </c>
      <c r="Y50" s="10">
        <v>7.6879999999999997</v>
      </c>
      <c r="Z50" s="9">
        <f t="shared" si="10"/>
        <v>1.7084444444444444E-2</v>
      </c>
      <c r="AA50" s="7">
        <f t="shared" si="4"/>
        <v>7.4417142857142862</v>
      </c>
      <c r="AB50" s="6">
        <f t="shared" si="5"/>
        <v>464.89288182446438</v>
      </c>
      <c r="AC50" s="6">
        <f t="shared" si="11"/>
        <v>1.6007374121344689E-2</v>
      </c>
      <c r="AD50" s="8">
        <f t="shared" si="6"/>
        <v>-14.892881824464382</v>
      </c>
      <c r="AE50">
        <f t="shared" si="7"/>
        <v>-2.5677382455973072</v>
      </c>
    </row>
    <row r="51" spans="3:31" x14ac:dyDescent="0.25">
      <c r="C51">
        <v>460</v>
      </c>
      <c r="D51" s="10">
        <v>18.940999999999999</v>
      </c>
      <c r="E51" s="9">
        <f t="shared" si="8"/>
        <v>4.1176086956521737E-2</v>
      </c>
      <c r="F51" s="7">
        <f t="shared" si="0"/>
        <v>18.785085714285714</v>
      </c>
      <c r="G51" s="6">
        <f t="shared" si="1"/>
        <v>463.8179528440495</v>
      </c>
      <c r="H51" s="6">
        <f t="shared" si="9"/>
        <v>4.0500988801961839E-2</v>
      </c>
      <c r="I51" s="8">
        <f t="shared" si="2"/>
        <v>-3.8179528440495005</v>
      </c>
      <c r="J51">
        <f t="shared" si="3"/>
        <v>-0.6582677317326725</v>
      </c>
      <c r="X51">
        <v>460</v>
      </c>
      <c r="Y51" s="10">
        <v>7.8810000000000002</v>
      </c>
      <c r="Z51" s="9">
        <f t="shared" si="10"/>
        <v>1.7132608695652175E-2</v>
      </c>
      <c r="AA51" s="7">
        <f t="shared" si="4"/>
        <v>7.6070857142857147</v>
      </c>
      <c r="AB51" s="6">
        <f t="shared" si="5"/>
        <v>476.5635798203179</v>
      </c>
      <c r="AC51" s="6">
        <f t="shared" si="11"/>
        <v>1.5962373199298753E-2</v>
      </c>
      <c r="AD51" s="8">
        <f t="shared" si="6"/>
        <v>-16.563579820317898</v>
      </c>
      <c r="AE51">
        <f t="shared" si="7"/>
        <v>-2.8557896241927412</v>
      </c>
    </row>
    <row r="52" spans="3:31" x14ac:dyDescent="0.25">
      <c r="C52">
        <v>470</v>
      </c>
      <c r="D52" s="10">
        <v>19.366</v>
      </c>
      <c r="E52" s="9">
        <f t="shared" si="8"/>
        <v>4.1204255319148939E-2</v>
      </c>
      <c r="F52" s="7">
        <f t="shared" si="0"/>
        <v>19.193457142857142</v>
      </c>
      <c r="G52" s="6">
        <f t="shared" si="1"/>
        <v>474.22514517596028</v>
      </c>
      <c r="H52" s="6">
        <f t="shared" si="9"/>
        <v>4.047330121167541E-2</v>
      </c>
      <c r="I52" s="8">
        <f t="shared" si="2"/>
        <v>-4.2251451759602787</v>
      </c>
      <c r="J52">
        <f t="shared" si="3"/>
        <v>-0.72847330620004813</v>
      </c>
      <c r="X52">
        <v>470</v>
      </c>
      <c r="Y52" s="10">
        <v>8.0739999999999998</v>
      </c>
      <c r="Z52" s="9">
        <f t="shared" si="10"/>
        <v>1.717872340425532E-2</v>
      </c>
      <c r="AA52" s="7">
        <f t="shared" si="4"/>
        <v>7.7724571428571432</v>
      </c>
      <c r="AB52" s="6">
        <f t="shared" si="5"/>
        <v>488.23427781617136</v>
      </c>
      <c r="AC52" s="6">
        <f t="shared" si="11"/>
        <v>1.5919523671346171E-2</v>
      </c>
      <c r="AD52" s="8">
        <f t="shared" si="6"/>
        <v>-18.234277816171357</v>
      </c>
      <c r="AE52">
        <f t="shared" si="7"/>
        <v>-3.1438410027881649</v>
      </c>
    </row>
    <row r="53" spans="3:31" x14ac:dyDescent="0.25">
      <c r="C53">
        <v>480</v>
      </c>
      <c r="D53" s="10">
        <v>19.792000000000002</v>
      </c>
      <c r="E53" s="9">
        <f t="shared" si="8"/>
        <v>4.1233333333333337E-2</v>
      </c>
      <c r="F53" s="7">
        <f t="shared" si="0"/>
        <v>19.60182857142857</v>
      </c>
      <c r="G53" s="6">
        <f t="shared" si="1"/>
        <v>484.65682501924022</v>
      </c>
      <c r="H53" s="6">
        <f t="shared" si="9"/>
        <v>4.044475917707422E-2</v>
      </c>
      <c r="I53" s="8">
        <f t="shared" si="2"/>
        <v>-4.6568250192402161</v>
      </c>
      <c r="J53">
        <f t="shared" si="3"/>
        <v>-0.80290086538624417</v>
      </c>
      <c r="X53">
        <v>480</v>
      </c>
      <c r="Y53" s="10">
        <v>8.2669999999999995</v>
      </c>
      <c r="Z53" s="9">
        <f t="shared" si="10"/>
        <v>1.7222916666666664E-2</v>
      </c>
      <c r="AA53" s="7">
        <f t="shared" si="4"/>
        <v>7.9378285714285717</v>
      </c>
      <c r="AB53" s="6">
        <f t="shared" si="5"/>
        <v>499.90497581202482</v>
      </c>
      <c r="AC53" s="6">
        <f t="shared" si="11"/>
        <v>1.5878674859226383E-2</v>
      </c>
      <c r="AD53" s="8">
        <f t="shared" si="6"/>
        <v>-19.904975812024816</v>
      </c>
      <c r="AE53">
        <f t="shared" si="7"/>
        <v>-3.4318923813835891</v>
      </c>
    </row>
    <row r="54" spans="3:31" x14ac:dyDescent="0.25">
      <c r="C54">
        <v>490</v>
      </c>
      <c r="D54" s="10">
        <v>20.218</v>
      </c>
      <c r="E54" s="9">
        <f t="shared" si="8"/>
        <v>4.1261224489795918E-2</v>
      </c>
      <c r="F54" s="7">
        <f t="shared" si="0"/>
        <v>20.010200000000001</v>
      </c>
      <c r="G54" s="6">
        <f t="shared" si="1"/>
        <v>495.0885048625201</v>
      </c>
      <c r="H54" s="6">
        <f t="shared" si="9"/>
        <v>4.0417419922841036E-2</v>
      </c>
      <c r="I54" s="8">
        <f t="shared" si="2"/>
        <v>-5.0885048625200966</v>
      </c>
      <c r="J54">
        <f t="shared" si="3"/>
        <v>-0.87732842457243043</v>
      </c>
      <c r="X54">
        <v>490</v>
      </c>
      <c r="Y54" s="10">
        <v>8.4610000000000003</v>
      </c>
      <c r="Z54" s="9">
        <f t="shared" si="10"/>
        <v>1.7267346938775512E-2</v>
      </c>
      <c r="AA54" s="7">
        <f t="shared" si="4"/>
        <v>8.1032000000000011</v>
      </c>
      <c r="AB54" s="6">
        <f t="shared" si="5"/>
        <v>511.63614374568073</v>
      </c>
      <c r="AC54" s="6">
        <f t="shared" si="11"/>
        <v>1.5837817752038769E-2</v>
      </c>
      <c r="AD54" s="8">
        <f t="shared" si="6"/>
        <v>-21.636143745680727</v>
      </c>
      <c r="AE54">
        <f t="shared" si="7"/>
        <v>-3.7303696113242633</v>
      </c>
    </row>
    <row r="55" spans="3:31" x14ac:dyDescent="0.25">
      <c r="C55">
        <v>500</v>
      </c>
      <c r="D55" s="10">
        <v>20.643999999999998</v>
      </c>
      <c r="E55" s="9">
        <f t="shared" si="8"/>
        <v>4.1287999999999998E-2</v>
      </c>
      <c r="F55" s="7">
        <f t="shared" si="0"/>
        <v>20.418571428571429</v>
      </c>
      <c r="G55" s="6">
        <f t="shared" si="1"/>
        <v>505.52018470580003</v>
      </c>
      <c r="H55" s="6">
        <f t="shared" si="9"/>
        <v>4.0391208988923996E-2</v>
      </c>
      <c r="I55" s="8">
        <f t="shared" si="2"/>
        <v>-5.520184705800034</v>
      </c>
      <c r="J55">
        <f t="shared" si="3"/>
        <v>-0.95175598375862658</v>
      </c>
      <c r="X55">
        <v>500</v>
      </c>
      <c r="Y55" s="10">
        <v>8.6549999999999994</v>
      </c>
      <c r="Z55" s="9">
        <f t="shared" si="10"/>
        <v>1.7309999999999999E-2</v>
      </c>
      <c r="AA55" s="7">
        <f t="shared" si="4"/>
        <v>8.2685714285714287</v>
      </c>
      <c r="AB55" s="6">
        <f t="shared" si="5"/>
        <v>523.36731167933647</v>
      </c>
      <c r="AC55" s="6">
        <f t="shared" si="11"/>
        <v>1.5798792251736051E-2</v>
      </c>
      <c r="AD55" s="8">
        <f t="shared" si="6"/>
        <v>-23.367311679336467</v>
      </c>
      <c r="AE55">
        <f t="shared" si="7"/>
        <v>-4.0288468412649081</v>
      </c>
    </row>
    <row r="56" spans="3:31" x14ac:dyDescent="0.25">
      <c r="C56">
        <v>510</v>
      </c>
      <c r="D56" s="10">
        <v>21.071000000000002</v>
      </c>
      <c r="E56" s="9">
        <f t="shared" si="8"/>
        <v>4.1315686274509808E-2</v>
      </c>
      <c r="F56" s="7">
        <f t="shared" si="0"/>
        <v>20.826942857142857</v>
      </c>
      <c r="G56" s="6">
        <f t="shared" si="1"/>
        <v>515.97635206044924</v>
      </c>
      <c r="H56" s="6">
        <f t="shared" si="9"/>
        <v>4.0364142220810299E-2</v>
      </c>
      <c r="I56" s="8">
        <f t="shared" si="2"/>
        <v>-5.9763520604492442</v>
      </c>
      <c r="J56">
        <f t="shared" si="3"/>
        <v>-1.0304055276636628</v>
      </c>
      <c r="X56">
        <v>510</v>
      </c>
      <c r="Y56" s="10">
        <v>8.8490000000000002</v>
      </c>
      <c r="Z56" s="9">
        <f t="shared" si="10"/>
        <v>1.7350980392156864E-2</v>
      </c>
      <c r="AA56" s="7">
        <f t="shared" si="4"/>
        <v>8.4339428571428581</v>
      </c>
      <c r="AB56" s="6">
        <f t="shared" si="5"/>
        <v>535.09847961299238</v>
      </c>
      <c r="AC56" s="6">
        <f t="shared" si="11"/>
        <v>1.5761477893270544E-2</v>
      </c>
      <c r="AD56" s="8">
        <f t="shared" si="6"/>
        <v>-25.098479612992378</v>
      </c>
      <c r="AE56">
        <f t="shared" si="7"/>
        <v>-4.3273240712055827</v>
      </c>
    </row>
    <row r="57" spans="3:31" x14ac:dyDescent="0.25">
      <c r="C57">
        <v>520</v>
      </c>
      <c r="D57" s="10">
        <v>21.497</v>
      </c>
      <c r="E57" s="9">
        <f t="shared" si="8"/>
        <v>4.1340384615384612E-2</v>
      </c>
      <c r="F57" s="7">
        <f t="shared" si="0"/>
        <v>21.235314285714285</v>
      </c>
      <c r="G57" s="6">
        <f t="shared" si="1"/>
        <v>526.40803190372912</v>
      </c>
      <c r="H57" s="6">
        <f t="shared" si="9"/>
        <v>4.034002712481001E-2</v>
      </c>
      <c r="I57" s="8">
        <f t="shared" si="2"/>
        <v>-6.4080319037291247</v>
      </c>
      <c r="J57">
        <f t="shared" si="3"/>
        <v>-1.104833086849849</v>
      </c>
      <c r="X57">
        <v>520</v>
      </c>
      <c r="Y57" s="10">
        <v>9.0440000000000005</v>
      </c>
      <c r="Z57" s="9">
        <f t="shared" si="10"/>
        <v>1.7392307692307693E-2</v>
      </c>
      <c r="AA57" s="7">
        <f t="shared" si="4"/>
        <v>8.5993142857142857</v>
      </c>
      <c r="AB57" s="6">
        <f t="shared" si="5"/>
        <v>546.89011748445057</v>
      </c>
      <c r="AC57" s="6">
        <f t="shared" si="11"/>
        <v>1.5724025742627878E-2</v>
      </c>
      <c r="AD57" s="8">
        <f t="shared" si="6"/>
        <v>-26.89011748445057</v>
      </c>
      <c r="AE57">
        <f t="shared" si="7"/>
        <v>-4.636227152491478</v>
      </c>
    </row>
    <row r="58" spans="3:31" x14ac:dyDescent="0.25">
      <c r="C58">
        <v>530</v>
      </c>
      <c r="D58" s="10">
        <v>21.923999999999999</v>
      </c>
      <c r="E58" s="9">
        <f t="shared" si="8"/>
        <v>4.1366037735849057E-2</v>
      </c>
      <c r="F58" s="7">
        <f t="shared" si="0"/>
        <v>21.643685714285713</v>
      </c>
      <c r="G58" s="6">
        <f t="shared" si="1"/>
        <v>536.86419925837822</v>
      </c>
      <c r="H58" s="6">
        <f t="shared" si="9"/>
        <v>4.0315010284135547E-2</v>
      </c>
      <c r="I58" s="8">
        <f t="shared" si="2"/>
        <v>-6.8641992583782212</v>
      </c>
      <c r="J58">
        <f t="shared" si="3"/>
        <v>-1.1834826307548658</v>
      </c>
      <c r="X58">
        <v>530</v>
      </c>
      <c r="Y58" s="10">
        <v>9.2390000000000008</v>
      </c>
      <c r="Z58" s="9">
        <f t="shared" si="10"/>
        <v>1.7432075471698116E-2</v>
      </c>
      <c r="AA58" s="7">
        <f t="shared" si="4"/>
        <v>8.7646857142857151</v>
      </c>
      <c r="AB58" s="6">
        <f t="shared" si="5"/>
        <v>558.68175535590876</v>
      </c>
      <c r="AC58" s="6">
        <f t="shared" si="11"/>
        <v>1.568815453567508E-2</v>
      </c>
      <c r="AD58" s="8">
        <f t="shared" si="6"/>
        <v>-28.681755355908763</v>
      </c>
      <c r="AE58">
        <f t="shared" si="7"/>
        <v>-4.9451302337773733</v>
      </c>
    </row>
    <row r="59" spans="3:31" x14ac:dyDescent="0.25">
      <c r="C59">
        <v>540</v>
      </c>
      <c r="D59" s="10">
        <v>22.35</v>
      </c>
      <c r="E59" s="9">
        <f t="shared" si="8"/>
        <v>4.1388888888888892E-2</v>
      </c>
      <c r="F59" s="7">
        <f t="shared" si="0"/>
        <v>22.052057142857141</v>
      </c>
      <c r="G59" s="6">
        <f t="shared" si="1"/>
        <v>547.29587910165822</v>
      </c>
      <c r="H59" s="6">
        <f t="shared" si="9"/>
        <v>4.029275202848924E-2</v>
      </c>
      <c r="I59" s="8">
        <f t="shared" si="2"/>
        <v>-7.2958791016582154</v>
      </c>
      <c r="J59">
        <f t="shared" si="3"/>
        <v>-1.2579101899410716</v>
      </c>
      <c r="X59">
        <v>540</v>
      </c>
      <c r="Y59" s="10">
        <v>9.4339999999999993</v>
      </c>
      <c r="Z59" s="9">
        <f t="shared" si="10"/>
        <v>1.7470370370370369E-2</v>
      </c>
      <c r="AA59" s="7">
        <f t="shared" si="4"/>
        <v>8.9300571428571427</v>
      </c>
      <c r="AB59" s="6">
        <f t="shared" si="5"/>
        <v>570.47339322736684</v>
      </c>
      <c r="AC59" s="6">
        <f t="shared" si="11"/>
        <v>1.5653766238486071E-2</v>
      </c>
      <c r="AD59" s="8">
        <f t="shared" si="6"/>
        <v>-30.473393227366842</v>
      </c>
      <c r="AE59">
        <f t="shared" si="7"/>
        <v>-5.254033315063249</v>
      </c>
    </row>
    <row r="60" spans="3:31" x14ac:dyDescent="0.25">
      <c r="C60">
        <v>550</v>
      </c>
      <c r="D60" s="10">
        <v>22.776</v>
      </c>
      <c r="E60" s="9">
        <f t="shared" si="8"/>
        <v>4.1410909090909089E-2</v>
      </c>
      <c r="F60" s="7">
        <f t="shared" si="0"/>
        <v>22.460428571428572</v>
      </c>
      <c r="G60" s="6">
        <f t="shared" si="1"/>
        <v>557.7275589449381</v>
      </c>
      <c r="H60" s="6">
        <f t="shared" si="9"/>
        <v>4.0271326405166917E-2</v>
      </c>
      <c r="I60" s="8">
        <f t="shared" si="2"/>
        <v>-7.7275589449380959</v>
      </c>
      <c r="J60">
        <f t="shared" si="3"/>
        <v>-1.3323377491272579</v>
      </c>
      <c r="X60">
        <v>550</v>
      </c>
      <c r="Y60" s="10">
        <v>9.6289999999999996</v>
      </c>
      <c r="Z60" s="9">
        <f t="shared" si="10"/>
        <v>1.7507272727272725E-2</v>
      </c>
      <c r="AA60" s="7">
        <f t="shared" si="4"/>
        <v>9.0954285714285721</v>
      </c>
      <c r="AB60" s="6">
        <f t="shared" si="5"/>
        <v>582.26503109882515</v>
      </c>
      <c r="AC60" s="6">
        <f t="shared" si="11"/>
        <v>1.5620770758402023E-2</v>
      </c>
      <c r="AD60" s="8">
        <f t="shared" si="6"/>
        <v>-32.265031098825148</v>
      </c>
      <c r="AE60">
        <f t="shared" si="7"/>
        <v>-5.5629363963491638</v>
      </c>
    </row>
    <row r="61" spans="3:31" x14ac:dyDescent="0.25">
      <c r="C61">
        <v>560</v>
      </c>
      <c r="D61" s="10">
        <v>23.202999999999999</v>
      </c>
      <c r="E61" s="9">
        <f t="shared" si="8"/>
        <v>4.1433928571428573E-2</v>
      </c>
      <c r="F61" s="7">
        <f t="shared" si="0"/>
        <v>22.8688</v>
      </c>
      <c r="G61" s="6">
        <f t="shared" si="1"/>
        <v>568.18372629958719</v>
      </c>
      <c r="H61" s="6">
        <f t="shared" si="9"/>
        <v>4.024895283245393E-2</v>
      </c>
      <c r="I61" s="8">
        <f t="shared" si="2"/>
        <v>-8.1837262995871924</v>
      </c>
      <c r="J61">
        <f t="shared" si="3"/>
        <v>-1.4109872930322747</v>
      </c>
      <c r="X61">
        <v>560</v>
      </c>
      <c r="Y61" s="10">
        <v>9.8239999999999998</v>
      </c>
      <c r="Z61" s="9">
        <f t="shared" si="10"/>
        <v>1.7542857142857141E-2</v>
      </c>
      <c r="AA61" s="7">
        <f t="shared" si="4"/>
        <v>9.2607999999999997</v>
      </c>
      <c r="AB61" s="6">
        <f t="shared" si="5"/>
        <v>594.05666897028334</v>
      </c>
      <c r="AC61" s="6">
        <f t="shared" si="11"/>
        <v>1.5589085155886459E-2</v>
      </c>
      <c r="AD61" s="8">
        <f t="shared" si="6"/>
        <v>-34.05666897028334</v>
      </c>
      <c r="AE61">
        <f t="shared" si="7"/>
        <v>-5.8718394776350591</v>
      </c>
    </row>
    <row r="62" spans="3:31" x14ac:dyDescent="0.25">
      <c r="C62">
        <v>570</v>
      </c>
      <c r="D62" s="10">
        <v>23.629000000000001</v>
      </c>
      <c r="E62" s="9">
        <f t="shared" si="8"/>
        <v>4.1454385964912285E-2</v>
      </c>
      <c r="F62" s="7">
        <f t="shared" si="0"/>
        <v>23.277171428571428</v>
      </c>
      <c r="G62" s="6">
        <f t="shared" si="1"/>
        <v>578.61540614286719</v>
      </c>
      <c r="H62" s="6">
        <f t="shared" si="9"/>
        <v>4.0229090310160205E-2</v>
      </c>
      <c r="I62" s="8">
        <f t="shared" si="2"/>
        <v>-8.6154061428671866</v>
      </c>
      <c r="J62">
        <f t="shared" si="3"/>
        <v>-1.4854148522184805</v>
      </c>
      <c r="X62">
        <v>570</v>
      </c>
      <c r="Y62" s="10">
        <v>10.019</v>
      </c>
      <c r="Z62" s="9">
        <f t="shared" si="10"/>
        <v>1.7577192982456139E-2</v>
      </c>
      <c r="AA62" s="7">
        <f t="shared" si="4"/>
        <v>9.4261714285714291</v>
      </c>
      <c r="AB62" s="6">
        <f t="shared" si="5"/>
        <v>605.84830684174153</v>
      </c>
      <c r="AC62" s="6">
        <f t="shared" si="11"/>
        <v>1.5558632948418414E-2</v>
      </c>
      <c r="AD62" s="8">
        <f t="shared" si="6"/>
        <v>-35.848306841741532</v>
      </c>
      <c r="AE62">
        <f t="shared" si="7"/>
        <v>-6.1807425589209544</v>
      </c>
    </row>
    <row r="63" spans="3:31" x14ac:dyDescent="0.25">
      <c r="C63">
        <v>580</v>
      </c>
      <c r="D63" s="10">
        <v>24.055</v>
      </c>
      <c r="E63" s="9">
        <f t="shared" si="8"/>
        <v>4.147413793103448E-2</v>
      </c>
      <c r="F63" s="7">
        <f t="shared" si="0"/>
        <v>23.685542857142856</v>
      </c>
      <c r="G63" s="6">
        <f t="shared" si="1"/>
        <v>589.04708598614707</v>
      </c>
      <c r="H63" s="6">
        <f t="shared" si="9"/>
        <v>4.0209931295203595E-2</v>
      </c>
      <c r="I63" s="8">
        <f t="shared" si="2"/>
        <v>-9.0470859861470672</v>
      </c>
      <c r="J63">
        <f t="shared" si="3"/>
        <v>-1.5598424114046667</v>
      </c>
      <c r="X63">
        <v>580</v>
      </c>
      <c r="Y63" s="10">
        <v>10.215</v>
      </c>
      <c r="Z63" s="9">
        <f t="shared" si="10"/>
        <v>1.7612068965517241E-2</v>
      </c>
      <c r="AA63" s="7">
        <f t="shared" si="4"/>
        <v>9.5915428571428567</v>
      </c>
      <c r="AB63" s="6">
        <f t="shared" si="5"/>
        <v>617.70041465100201</v>
      </c>
      <c r="AC63" s="6">
        <f t="shared" si="11"/>
        <v>1.5527823245127715E-2</v>
      </c>
      <c r="AD63" s="8">
        <f t="shared" si="6"/>
        <v>-37.700414651002006</v>
      </c>
      <c r="AE63">
        <f t="shared" si="7"/>
        <v>-6.5000714915520703</v>
      </c>
    </row>
    <row r="64" spans="3:31" x14ac:dyDescent="0.25">
      <c r="Y64" s="3"/>
    </row>
    <row r="65" spans="5:31" x14ac:dyDescent="0.25">
      <c r="E65" s="6">
        <f>MIN(E6:E63)</f>
        <v>3.9699999999999999E-2</v>
      </c>
      <c r="I65" s="6">
        <f>MIN(I6:I63)</f>
        <v>-9.0470859861470672</v>
      </c>
      <c r="J65">
        <f>MIN(J6:J63)</f>
        <v>-1.5598424114046667</v>
      </c>
      <c r="Y65" s="3"/>
      <c r="Z65" s="6">
        <f>MIN(Z6:Z63)</f>
        <v>1.3500000000000002E-2</v>
      </c>
      <c r="AD65" s="6">
        <f>MIN(AD6:AD63)</f>
        <v>-37.700414651002006</v>
      </c>
      <c r="AE65">
        <f>MIN(AE6:AE63)</f>
        <v>-6.5000714915520703</v>
      </c>
    </row>
    <row r="66" spans="5:31" x14ac:dyDescent="0.25">
      <c r="E66" s="6">
        <f>MAX(E6:E63)</f>
        <v>4.147413793103448E-2</v>
      </c>
      <c r="I66" s="6">
        <f>MAX(I6:I63)</f>
        <v>1.3873924298607676</v>
      </c>
      <c r="J66">
        <f>MAX(J6:J63)</f>
        <v>0.23920559135530478</v>
      </c>
      <c r="Y66" s="3"/>
      <c r="Z66" s="6">
        <f>MAX(Z6:Z63)</f>
        <v>1.7612068965517241E-2</v>
      </c>
      <c r="AD66" s="6">
        <f>MAX(AD6:AD63)</f>
        <v>13.965100207325492</v>
      </c>
      <c r="AE66">
        <f>MAX(AE6:AE63)</f>
        <v>2.4077758978147399</v>
      </c>
    </row>
  </sheetData>
  <conditionalFormatting sqref="J5:J63">
    <cfRule type="dataBar" priority="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{CC4C2222-B885-44CD-AD85-DC4501737E8E}</x14:id>
        </ext>
      </extLst>
    </cfRule>
  </conditionalFormatting>
  <conditionalFormatting sqref="J65:J66">
    <cfRule type="dataBar" priority="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{B64D27EA-FD2C-46E1-B767-DC7A75F161C0}</x14:id>
        </ext>
      </extLst>
    </cfRule>
  </conditionalFormatting>
  <conditionalFormatting sqref="AE5:AE63"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{6C166411-8BA5-4BB3-B274-E324A4F58E05}</x14:id>
        </ext>
      </extLst>
    </cfRule>
  </conditionalFormatting>
  <conditionalFormatting sqref="AE65:AE66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{4D7AE924-4E16-4ABA-BAEB-A952C282D702}</x14:id>
        </ext>
      </extLst>
    </cfRule>
  </conditionalFormatting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C4C2222-B885-44CD-AD85-DC4501737E8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J5:J63</xm:sqref>
        </x14:conditionalFormatting>
        <x14:conditionalFormatting xmlns:xm="http://schemas.microsoft.com/office/excel/2006/main">
          <x14:cfRule type="dataBar" id="{B64D27EA-FD2C-46E1-B767-DC7A75F161C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J65:J66</xm:sqref>
        </x14:conditionalFormatting>
        <x14:conditionalFormatting xmlns:xm="http://schemas.microsoft.com/office/excel/2006/main">
          <x14:cfRule type="dataBar" id="{6C166411-8BA5-4BB3-B274-E324A4F58E0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AE5:AE63</xm:sqref>
        </x14:conditionalFormatting>
        <x14:conditionalFormatting xmlns:xm="http://schemas.microsoft.com/office/excel/2006/main">
          <x14:cfRule type="dataBar" id="{4D7AE924-4E16-4ABA-BAEB-A952C282D70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AE65:AE66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Аркуш1</vt:lpstr>
      <vt:lpstr>Аркуш2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Віктор І. Потерайло</dc:creator>
  <cp:lastModifiedBy>Victor</cp:lastModifiedBy>
  <dcterms:created xsi:type="dcterms:W3CDTF">2014-09-01T08:52:36Z</dcterms:created>
  <dcterms:modified xsi:type="dcterms:W3CDTF">2018-02-08T19:52:14Z</dcterms:modified>
</cp:coreProperties>
</file>