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0730" windowHeight="8835"/>
  </bookViews>
  <sheets>
    <sheet name="Part List Report" sheetId="3" r:id="rId1"/>
  </sheets>
  <calcPr calcId="125725"/>
</workbook>
</file>

<file path=xl/calcChain.xml><?xml version="1.0" encoding="utf-8"?>
<calcChain xmlns="http://schemas.openxmlformats.org/spreadsheetml/2006/main">
  <c r="B28" i="3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D8"/>
  <c r="E8"/>
</calcChain>
</file>

<file path=xl/sharedStrings.xml><?xml version="1.0" encoding="utf-8"?>
<sst xmlns="http://schemas.openxmlformats.org/spreadsheetml/2006/main" count="97" uniqueCount="80">
  <si>
    <t>Project:</t>
  </si>
  <si>
    <t>Variant:</t>
  </si>
  <si>
    <t>Print Date:</t>
  </si>
  <si>
    <t>Report Date:</t>
  </si>
  <si>
    <t>Component list</t>
  </si>
  <si>
    <t>Approved</t>
  </si>
  <si>
    <t>Notes</t>
  </si>
  <si>
    <t>#</t>
  </si>
  <si>
    <t>Project version:</t>
  </si>
  <si>
    <t>Purchase list of components</t>
  </si>
  <si>
    <t>V1.0</t>
  </si>
  <si>
    <t>FANTIME</t>
  </si>
  <si>
    <t>Release</t>
  </si>
  <si>
    <t>26.11.2020</t>
  </si>
  <si>
    <t>21:35</t>
  </si>
  <si>
    <t>27</t>
  </si>
  <si>
    <t>Designator</t>
  </si>
  <si>
    <t>C1, C2, C4</t>
  </si>
  <si>
    <t>C3</t>
  </si>
  <si>
    <t>C6</t>
  </si>
  <si>
    <t>C7</t>
  </si>
  <si>
    <t>DD1</t>
  </si>
  <si>
    <t>R1</t>
  </si>
  <si>
    <t>R2</t>
  </si>
  <si>
    <t>R3, R5, R9, R11</t>
  </si>
  <si>
    <t>R6</t>
  </si>
  <si>
    <t>R7</t>
  </si>
  <si>
    <t>R8</t>
  </si>
  <si>
    <t>R10</t>
  </si>
  <si>
    <t>R12</t>
  </si>
  <si>
    <t>VD1</t>
  </si>
  <si>
    <t>VD2, VD3</t>
  </si>
  <si>
    <t>VD4</t>
  </si>
  <si>
    <t>VS1</t>
  </si>
  <si>
    <t>X1, X2</t>
  </si>
  <si>
    <t>XP1, XP2</t>
  </si>
  <si>
    <t>Value</t>
  </si>
  <si>
    <t>100n</t>
  </si>
  <si>
    <t>0.47uF</t>
  </si>
  <si>
    <t>470uF</t>
  </si>
  <si>
    <t>10n</t>
  </si>
  <si>
    <t>PIC12F629-I/P</t>
  </si>
  <si>
    <t>1k</t>
  </si>
  <si>
    <t>10k</t>
  </si>
  <si>
    <t>47k</t>
  </si>
  <si>
    <t>910k</t>
  </si>
  <si>
    <t>18k*/NC</t>
  </si>
  <si>
    <t>L-934</t>
  </si>
  <si>
    <t>1N4004</t>
  </si>
  <si>
    <t>1N4734</t>
  </si>
  <si>
    <t>UT131-6</t>
  </si>
  <si>
    <t>KLS2-126-5.00-02P-4S</t>
  </si>
  <si>
    <t>PLS-2 + DS1027-2ABF10</t>
  </si>
  <si>
    <t>Type</t>
  </si>
  <si>
    <t>К10-19</t>
  </si>
  <si>
    <t xml:space="preserve">К73-17 </t>
  </si>
  <si>
    <t>К50-35</t>
  </si>
  <si>
    <t>MLT-0.125</t>
  </si>
  <si>
    <t>MLT-1</t>
  </si>
  <si>
    <t>MLT-0.5</t>
  </si>
  <si>
    <t>3296W</t>
  </si>
  <si>
    <t>All</t>
  </si>
  <si>
    <t>К10-19 0.1UFX25VY5V,+/80-20%</t>
  </si>
  <si>
    <t>К73-17 0.47 uF 630 V  10%</t>
  </si>
  <si>
    <t>К50-35 470uF 16V 105°C 20%, 8x12mm P:3.5mm</t>
  </si>
  <si>
    <t>К73-17 0.01uF 630V 10%</t>
  </si>
  <si>
    <t>PIC12F629-I/P (MCHP)</t>
  </si>
  <si>
    <t>MLT-0.125 220 5% 0.125W</t>
  </si>
  <si>
    <t>MLT-0.125 1k 5% 0.125W</t>
  </si>
  <si>
    <t>MLT-0.125 10k 5% 0.125W</t>
  </si>
  <si>
    <t>MLT-1 200 5% 1W</t>
  </si>
  <si>
    <t>MLT-0.5 39 5% 0.5W</t>
  </si>
  <si>
    <t>3296W 47k</t>
  </si>
  <si>
    <t>MLT-0.5 910k 5% 0.5W</t>
  </si>
  <si>
    <t>MLT-0.125 18k* 5% 0.125W</t>
  </si>
  <si>
    <t>LED L-934</t>
  </si>
  <si>
    <t>Replacement</t>
  </si>
  <si>
    <t>BT131</t>
  </si>
  <si>
    <t>DG126-5.0-02P-14</t>
  </si>
  <si>
    <t>Quantity</t>
  </si>
</sst>
</file>

<file path=xl/styles.xml><?xml version="1.0" encoding="utf-8"?>
<styleSheet xmlns="http://schemas.openxmlformats.org/spreadsheetml/2006/main">
  <numFmts count="2">
    <numFmt numFmtId="164" formatCode="[$-C09]dd\-mmm\-yy;@"/>
    <numFmt numFmtId="165" formatCode="[$-409]h:mm:ss\ AM/PM;@"/>
  </numFmts>
  <fonts count="14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8"/>
      <color indexed="13"/>
      <name val="Arial"/>
      <family val="2"/>
    </font>
    <font>
      <sz val="10"/>
      <color indexed="13"/>
      <name val="Arial"/>
    </font>
    <font>
      <b/>
      <sz val="12"/>
      <color indexed="13"/>
      <name val="Arial"/>
    </font>
    <font>
      <sz val="8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b/>
      <sz val="24"/>
      <color indexed="10"/>
      <name val="Arial"/>
      <family val="2"/>
    </font>
    <font>
      <b/>
      <sz val="8"/>
      <color indexed="10"/>
      <name val="Arial"/>
      <family val="2"/>
      <charset val="204"/>
    </font>
    <font>
      <b/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 style="medium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2"/>
      </top>
      <bottom/>
      <diagonal/>
    </border>
    <border>
      <left/>
      <right style="medium">
        <color indexed="64"/>
      </right>
      <top style="medium">
        <color indexed="62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top"/>
    </xf>
    <xf numFmtId="0" fontId="5" fillId="2" borderId="1" xfId="0" applyFont="1" applyFill="1" applyBorder="1" applyAlignment="1"/>
    <xf numFmtId="0" fontId="5" fillId="2" borderId="2" xfId="0" applyFont="1" applyFill="1" applyBorder="1" applyAlignment="1"/>
    <xf numFmtId="0" fontId="13" fillId="0" borderId="0" xfId="0" applyNumberFormat="1" applyFont="1" applyFill="1" applyBorder="1" applyAlignment="1" applyProtection="1">
      <alignment horizontal="left" vertical="top"/>
      <protection locked="0"/>
    </xf>
    <xf numFmtId="0" fontId="1" fillId="0" borderId="2" xfId="0" applyNumberFormat="1" applyFont="1" applyFill="1" applyBorder="1" applyAlignment="1" applyProtection="1">
      <alignment horizontal="left" vertical="top"/>
      <protection locked="0"/>
    </xf>
    <xf numFmtId="0" fontId="1" fillId="0" borderId="0" xfId="0" applyNumberFormat="1" applyFont="1" applyFill="1" applyBorder="1" applyAlignment="1" applyProtection="1">
      <alignment horizontal="left" vertical="top"/>
      <protection locked="0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1" fillId="0" borderId="3" xfId="0" applyNumberFormat="1" applyFont="1" applyFill="1" applyBorder="1" applyAlignment="1" applyProtection="1">
      <alignment horizontal="left" vertical="top"/>
      <protection locked="0"/>
    </xf>
    <xf numFmtId="0" fontId="1" fillId="0" borderId="4" xfId="0" applyNumberFormat="1" applyFont="1" applyFill="1" applyBorder="1" applyAlignment="1" applyProtection="1">
      <alignment horizontal="left" vertical="top"/>
      <protection locked="0"/>
    </xf>
    <xf numFmtId="0" fontId="5" fillId="2" borderId="0" xfId="0" applyFont="1" applyFill="1" applyBorder="1" applyAlignment="1"/>
    <xf numFmtId="0" fontId="5" fillId="2" borderId="5" xfId="0" applyFont="1" applyFill="1" applyBorder="1" applyAlignment="1"/>
    <xf numFmtId="0" fontId="1" fillId="0" borderId="6" xfId="0" applyNumberFormat="1" applyFont="1" applyFill="1" applyBorder="1" applyAlignment="1" applyProtection="1">
      <alignment horizontal="left" vertical="top"/>
      <protection locked="0"/>
    </xf>
    <xf numFmtId="0" fontId="1" fillId="0" borderId="7" xfId="0" applyNumberFormat="1" applyFont="1" applyFill="1" applyBorder="1" applyAlignment="1" applyProtection="1">
      <alignment horizontal="left" vertical="top"/>
      <protection locked="0"/>
    </xf>
    <xf numFmtId="0" fontId="1" fillId="0" borderId="7" xfId="0" applyNumberFormat="1" applyFont="1" applyFill="1" applyBorder="1" applyAlignment="1" applyProtection="1">
      <alignment vertical="top"/>
      <protection locked="0"/>
    </xf>
    <xf numFmtId="0" fontId="5" fillId="2" borderId="8" xfId="0" applyFont="1" applyFill="1" applyBorder="1" applyAlignment="1"/>
    <xf numFmtId="0" fontId="1" fillId="0" borderId="8" xfId="0" applyNumberFormat="1" applyFont="1" applyFill="1" applyBorder="1" applyAlignment="1" applyProtection="1">
      <alignment vertical="top"/>
      <protection locked="0"/>
    </xf>
    <xf numFmtId="0" fontId="1" fillId="0" borderId="5" xfId="0" applyNumberFormat="1" applyFont="1" applyFill="1" applyBorder="1" applyAlignment="1" applyProtection="1">
      <alignment vertical="top"/>
      <protection locked="0"/>
    </xf>
    <xf numFmtId="0" fontId="1" fillId="0" borderId="9" xfId="0" applyNumberFormat="1" applyFont="1" applyFill="1" applyBorder="1" applyAlignment="1" applyProtection="1">
      <alignment vertical="top"/>
      <protection locked="0"/>
    </xf>
    <xf numFmtId="0" fontId="0" fillId="0" borderId="10" xfId="0" applyBorder="1" applyAlignment="1">
      <alignment vertical="top"/>
    </xf>
    <xf numFmtId="0" fontId="6" fillId="2" borderId="7" xfId="0" applyFont="1" applyFill="1" applyBorder="1" applyAlignment="1">
      <alignment vertical="center"/>
    </xf>
    <xf numFmtId="0" fontId="5" fillId="2" borderId="9" xfId="0" applyFont="1" applyFill="1" applyBorder="1" applyAlignment="1"/>
    <xf numFmtId="0" fontId="8" fillId="3" borderId="0" xfId="0" applyFont="1" applyFill="1" applyBorder="1" applyAlignment="1"/>
    <xf numFmtId="0" fontId="9" fillId="3" borderId="0" xfId="0" applyFont="1" applyFill="1" applyBorder="1" applyAlignment="1">
      <alignment horizontal="left"/>
    </xf>
    <xf numFmtId="0" fontId="9" fillId="3" borderId="0" xfId="0" applyFont="1" applyFill="1" applyBorder="1" applyAlignment="1"/>
    <xf numFmtId="0" fontId="9" fillId="3" borderId="5" xfId="0" applyFont="1" applyFill="1" applyBorder="1" applyAlignment="1"/>
    <xf numFmtId="0" fontId="9" fillId="3" borderId="13" xfId="0" applyFont="1" applyFill="1" applyBorder="1" applyAlignment="1"/>
    <xf numFmtId="0" fontId="8" fillId="3" borderId="14" xfId="0" applyFont="1" applyFill="1" applyBorder="1" applyAlignment="1">
      <alignment horizontal="left"/>
    </xf>
    <xf numFmtId="0" fontId="9" fillId="3" borderId="14" xfId="0" applyFont="1" applyFill="1" applyBorder="1" applyAlignment="1"/>
    <xf numFmtId="0" fontId="8" fillId="3" borderId="14" xfId="0" applyFont="1" applyFill="1" applyBorder="1" applyAlignment="1"/>
    <xf numFmtId="0" fontId="9" fillId="3" borderId="14" xfId="0" applyFont="1" applyFill="1" applyBorder="1" applyAlignment="1">
      <alignment horizontal="left"/>
    </xf>
    <xf numFmtId="0" fontId="8" fillId="3" borderId="5" xfId="0" applyFont="1" applyFill="1" applyBorder="1" applyAlignment="1"/>
    <xf numFmtId="0" fontId="10" fillId="3" borderId="0" xfId="0" applyFont="1" applyFill="1" applyBorder="1" applyAlignment="1"/>
    <xf numFmtId="164" fontId="9" fillId="3" borderId="14" xfId="0" applyNumberFormat="1" applyFont="1" applyFill="1" applyBorder="1" applyAlignment="1">
      <alignment horizontal="left"/>
    </xf>
    <xf numFmtId="165" fontId="9" fillId="3" borderId="14" xfId="0" applyNumberFormat="1" applyFont="1" applyFill="1" applyBorder="1" applyAlignment="1">
      <alignment horizontal="left"/>
    </xf>
    <xf numFmtId="0" fontId="11" fillId="3" borderId="15" xfId="0" applyFont="1" applyFill="1" applyBorder="1" applyAlignment="1">
      <alignment vertical="center"/>
    </xf>
    <xf numFmtId="0" fontId="11" fillId="3" borderId="16" xfId="0" applyFont="1" applyFill="1" applyBorder="1" applyAlignment="1">
      <alignment vertical="center"/>
    </xf>
    <xf numFmtId="0" fontId="1" fillId="0" borderId="17" xfId="0" applyNumberFormat="1" applyFont="1" applyFill="1" applyBorder="1" applyAlignment="1" applyProtection="1">
      <alignment vertical="top"/>
      <protection locked="0"/>
    </xf>
    <xf numFmtId="0" fontId="1" fillId="0" borderId="19" xfId="0" applyNumberFormat="1" applyFont="1" applyFill="1" applyBorder="1" applyAlignment="1" applyProtection="1">
      <alignment horizontal="left" vertical="top"/>
      <protection locked="0"/>
    </xf>
    <xf numFmtId="0" fontId="4" fillId="2" borderId="1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7" fillId="5" borderId="23" xfId="0" applyFont="1" applyFill="1" applyBorder="1" applyAlignment="1" applyProtection="1">
      <alignment horizontal="center" vertical="center" wrapText="1"/>
    </xf>
    <xf numFmtId="0" fontId="7" fillId="5" borderId="25" xfId="0" applyFont="1" applyFill="1" applyBorder="1" applyAlignment="1" applyProtection="1">
      <alignment horizontal="center" vertical="center" wrapText="1"/>
    </xf>
    <xf numFmtId="0" fontId="7" fillId="5" borderId="27" xfId="0" applyFont="1" applyFill="1" applyBorder="1" applyAlignment="1" applyProtection="1">
      <alignment horizontal="center" vertical="center" wrapText="1"/>
    </xf>
    <xf numFmtId="0" fontId="7" fillId="5" borderId="21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6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 applyProtection="1">
      <alignment horizontal="center" vertical="center" wrapText="1"/>
    </xf>
    <xf numFmtId="0" fontId="13" fillId="0" borderId="28" xfId="0" applyNumberFormat="1" applyFont="1" applyFill="1" applyBorder="1" applyAlignment="1" applyProtection="1">
      <alignment horizontal="left" vertical="top"/>
      <protection locked="0"/>
    </xf>
    <xf numFmtId="0" fontId="13" fillId="0" borderId="14" xfId="0" applyNumberFormat="1" applyFont="1" applyFill="1" applyBorder="1" applyAlignment="1" applyProtection="1">
      <alignment horizontal="left" vertical="top"/>
      <protection locked="0"/>
    </xf>
    <xf numFmtId="0" fontId="8" fillId="3" borderId="0" xfId="0" quotePrefix="1" applyFont="1" applyFill="1" applyBorder="1" applyAlignment="1">
      <alignment horizontal="left"/>
    </xf>
    <xf numFmtId="0" fontId="8" fillId="3" borderId="13" xfId="0" quotePrefix="1" applyFont="1" applyFill="1" applyBorder="1" applyAlignment="1">
      <alignment horizontal="left"/>
    </xf>
    <xf numFmtId="0" fontId="8" fillId="3" borderId="14" xfId="0" quotePrefix="1" applyFont="1" applyFill="1" applyBorder="1" applyAlignment="1">
      <alignment horizontal="left"/>
    </xf>
    <xf numFmtId="0" fontId="9" fillId="3" borderId="2" xfId="0" quotePrefix="1" applyFont="1" applyFill="1" applyBorder="1" applyAlignment="1">
      <alignment horizontal="left"/>
    </xf>
    <xf numFmtId="0" fontId="12" fillId="3" borderId="20" xfId="0" quotePrefix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246529</xdr:colOff>
      <xdr:row>2</xdr:row>
      <xdr:rowOff>78442</xdr:rowOff>
    </xdr:from>
    <xdr:to>
      <xdr:col>7</xdr:col>
      <xdr:colOff>1991845</xdr:colOff>
      <xdr:row>7</xdr:row>
      <xdr:rowOff>132790</xdr:rowOff>
    </xdr:to>
    <xdr:pic>
      <xdr:nvPicPr>
        <xdr:cNvPr id="4" name="Рисунок 3" descr="imag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82735" y="728383"/>
          <a:ext cx="3952875" cy="1152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I37"/>
  <sheetViews>
    <sheetView showGridLines="0" tabSelected="1" zoomScale="85" zoomScaleNormal="85" workbookViewId="0">
      <selection activeCell="G23" sqref="G23"/>
    </sheetView>
  </sheetViews>
  <sheetFormatPr defaultRowHeight="12.75"/>
  <cols>
    <col min="1" max="1" width="3.140625" style="1" customWidth="1"/>
    <col min="2" max="2" width="5.42578125" style="1" customWidth="1"/>
    <col min="3" max="3" width="28.7109375" style="3" customWidth="1"/>
    <col min="4" max="4" width="27.42578125" style="3" bestFit="1" customWidth="1"/>
    <col min="5" max="5" width="37.5703125" style="1" customWidth="1"/>
    <col min="6" max="6" width="40.7109375" style="1" customWidth="1"/>
    <col min="7" max="7" width="33.140625" style="1" customWidth="1"/>
    <col min="8" max="8" width="33" style="1" customWidth="1"/>
    <col min="9" max="9" width="10" style="1" customWidth="1"/>
    <col min="10" max="16384" width="9.140625" style="1"/>
  </cols>
  <sheetData>
    <row r="1" spans="1:9" ht="13.5" thickBot="1">
      <c r="A1" s="12"/>
      <c r="B1" s="12"/>
      <c r="C1" s="4"/>
      <c r="D1" s="4"/>
      <c r="E1" s="5"/>
      <c r="F1" s="5"/>
      <c r="G1" s="5"/>
      <c r="H1" s="17"/>
      <c r="I1" s="21"/>
    </row>
    <row r="2" spans="1:9" ht="37.5" customHeight="1" thickBot="1">
      <c r="A2" s="13"/>
      <c r="B2" s="37"/>
      <c r="C2" s="37" t="s">
        <v>4</v>
      </c>
      <c r="D2" s="38"/>
      <c r="E2" s="22" t="s">
        <v>9</v>
      </c>
      <c r="F2" s="22"/>
      <c r="G2" s="22"/>
      <c r="H2" s="23"/>
    </row>
    <row r="3" spans="1:9" ht="23.25" customHeight="1">
      <c r="A3" s="13"/>
      <c r="B3" s="24"/>
      <c r="C3" s="24" t="s">
        <v>8</v>
      </c>
      <c r="D3" s="25"/>
      <c r="E3" s="55" t="s">
        <v>10</v>
      </c>
      <c r="F3" s="24"/>
      <c r="G3" s="24"/>
      <c r="H3" s="27"/>
    </row>
    <row r="4" spans="1:9" ht="17.25" customHeight="1">
      <c r="A4" s="13"/>
      <c r="B4" s="24"/>
      <c r="C4" s="24" t="s">
        <v>0</v>
      </c>
      <c r="D4" s="25"/>
      <c r="E4" s="56" t="s">
        <v>11</v>
      </c>
      <c r="F4" s="28"/>
      <c r="G4" s="26"/>
      <c r="H4" s="27"/>
    </row>
    <row r="5" spans="1:9" ht="17.25" customHeight="1">
      <c r="A5" s="13"/>
      <c r="B5" s="24"/>
      <c r="C5" s="24" t="s">
        <v>1</v>
      </c>
      <c r="D5" s="25"/>
      <c r="E5" s="57" t="s">
        <v>12</v>
      </c>
      <c r="F5" s="30"/>
      <c r="G5" s="26"/>
      <c r="H5" s="27"/>
    </row>
    <row r="6" spans="1:9">
      <c r="A6" s="13"/>
      <c r="B6" s="31"/>
      <c r="C6" s="31"/>
      <c r="D6" s="29"/>
      <c r="E6" s="32"/>
      <c r="F6" s="30"/>
      <c r="G6" s="26"/>
      <c r="H6" s="33"/>
    </row>
    <row r="7" spans="1:9" ht="15.75" customHeight="1">
      <c r="A7" s="13"/>
      <c r="B7" s="34"/>
      <c r="C7" s="34" t="s">
        <v>3</v>
      </c>
      <c r="D7" s="58" t="s">
        <v>13</v>
      </c>
      <c r="E7" s="58" t="s">
        <v>14</v>
      </c>
      <c r="F7" s="34"/>
      <c r="G7" s="34"/>
      <c r="H7" s="27"/>
    </row>
    <row r="8" spans="1:9" ht="15.75" customHeight="1">
      <c r="A8" s="13"/>
      <c r="B8" s="30"/>
      <c r="C8" s="30" t="s">
        <v>2</v>
      </c>
      <c r="D8" s="35">
        <f ca="1">TODAY()</f>
        <v>44161</v>
      </c>
      <c r="E8" s="36">
        <f ca="1">NOW()</f>
        <v>44161.899598958335</v>
      </c>
      <c r="F8" s="34"/>
      <c r="G8" s="34"/>
      <c r="H8" s="27"/>
    </row>
    <row r="9" spans="1:9" s="2" customFormat="1" ht="18" customHeight="1">
      <c r="A9" s="13"/>
      <c r="B9" s="41" t="s">
        <v>7</v>
      </c>
      <c r="C9" s="42" t="s">
        <v>16</v>
      </c>
      <c r="D9" s="42" t="s">
        <v>36</v>
      </c>
      <c r="E9" s="42" t="s">
        <v>53</v>
      </c>
      <c r="F9" s="42" t="s">
        <v>61</v>
      </c>
      <c r="G9" s="42" t="s">
        <v>76</v>
      </c>
      <c r="H9" s="43" t="s">
        <v>79</v>
      </c>
    </row>
    <row r="10" spans="1:9" s="45" customFormat="1">
      <c r="A10" s="44"/>
      <c r="B10" s="46">
        <f>ROW(B10) - ROW($B$9)</f>
        <v>1</v>
      </c>
      <c r="C10" s="47" t="s">
        <v>17</v>
      </c>
      <c r="D10" s="48" t="s">
        <v>37</v>
      </c>
      <c r="E10" s="48" t="s">
        <v>54</v>
      </c>
      <c r="F10" s="48" t="s">
        <v>62</v>
      </c>
      <c r="G10" s="48"/>
      <c r="H10" s="49">
        <v>3</v>
      </c>
    </row>
    <row r="11" spans="1:9" s="45" customFormat="1">
      <c r="A11" s="44"/>
      <c r="B11" s="50">
        <f>ROW(B11) - ROW($B$9)</f>
        <v>2</v>
      </c>
      <c r="C11" s="51" t="s">
        <v>18</v>
      </c>
      <c r="D11" s="51" t="s">
        <v>38</v>
      </c>
      <c r="E11" s="51" t="s">
        <v>55</v>
      </c>
      <c r="F11" s="51" t="s">
        <v>63</v>
      </c>
      <c r="G11" s="51"/>
      <c r="H11" s="52">
        <v>1</v>
      </c>
    </row>
    <row r="12" spans="1:9" s="45" customFormat="1">
      <c r="A12" s="44"/>
      <c r="B12" s="46">
        <f>ROW(B12) - ROW($B$9)</f>
        <v>3</v>
      </c>
      <c r="C12" s="47" t="s">
        <v>19</v>
      </c>
      <c r="D12" s="48" t="s">
        <v>39</v>
      </c>
      <c r="E12" s="48" t="s">
        <v>56</v>
      </c>
      <c r="F12" s="48" t="s">
        <v>64</v>
      </c>
      <c r="G12" s="48"/>
      <c r="H12" s="49">
        <v>1</v>
      </c>
    </row>
    <row r="13" spans="1:9" s="45" customFormat="1">
      <c r="A13" s="44"/>
      <c r="B13" s="50">
        <f>ROW(B13) - ROW($B$9)</f>
        <v>4</v>
      </c>
      <c r="C13" s="51" t="s">
        <v>20</v>
      </c>
      <c r="D13" s="51" t="s">
        <v>40</v>
      </c>
      <c r="E13" s="51" t="s">
        <v>55</v>
      </c>
      <c r="F13" s="51" t="s">
        <v>65</v>
      </c>
      <c r="G13" s="51"/>
      <c r="H13" s="52">
        <v>1</v>
      </c>
    </row>
    <row r="14" spans="1:9" s="45" customFormat="1">
      <c r="A14" s="44"/>
      <c r="B14" s="46">
        <f>ROW(B14) - ROW($B$9)</f>
        <v>5</v>
      </c>
      <c r="C14" s="47" t="s">
        <v>21</v>
      </c>
      <c r="D14" s="48" t="s">
        <v>41</v>
      </c>
      <c r="E14" s="48" t="s">
        <v>41</v>
      </c>
      <c r="F14" s="48" t="s">
        <v>66</v>
      </c>
      <c r="G14" s="48"/>
      <c r="H14" s="49">
        <v>1</v>
      </c>
    </row>
    <row r="15" spans="1:9" s="45" customFormat="1">
      <c r="A15" s="44"/>
      <c r="B15" s="50">
        <f>ROW(B15) - ROW($B$9)</f>
        <v>6</v>
      </c>
      <c r="C15" s="51" t="s">
        <v>22</v>
      </c>
      <c r="D15" s="51">
        <v>220</v>
      </c>
      <c r="E15" s="51" t="s">
        <v>57</v>
      </c>
      <c r="F15" s="51" t="s">
        <v>67</v>
      </c>
      <c r="G15" s="51"/>
      <c r="H15" s="52">
        <v>1</v>
      </c>
    </row>
    <row r="16" spans="1:9" s="45" customFormat="1">
      <c r="A16" s="44"/>
      <c r="B16" s="46">
        <f>ROW(B16) - ROW($B$9)</f>
        <v>7</v>
      </c>
      <c r="C16" s="47" t="s">
        <v>23</v>
      </c>
      <c r="D16" s="48" t="s">
        <v>42</v>
      </c>
      <c r="E16" s="48" t="s">
        <v>57</v>
      </c>
      <c r="F16" s="48" t="s">
        <v>68</v>
      </c>
      <c r="G16" s="48"/>
      <c r="H16" s="49">
        <v>1</v>
      </c>
    </row>
    <row r="17" spans="1:8" s="45" customFormat="1">
      <c r="A17" s="44"/>
      <c r="B17" s="50">
        <f>ROW(B17) - ROW($B$9)</f>
        <v>8</v>
      </c>
      <c r="C17" s="51" t="s">
        <v>24</v>
      </c>
      <c r="D17" s="51" t="s">
        <v>43</v>
      </c>
      <c r="E17" s="51" t="s">
        <v>57</v>
      </c>
      <c r="F17" s="51" t="s">
        <v>69</v>
      </c>
      <c r="G17" s="51"/>
      <c r="H17" s="52">
        <v>4</v>
      </c>
    </row>
    <row r="18" spans="1:8" s="45" customFormat="1">
      <c r="A18" s="44"/>
      <c r="B18" s="46">
        <f>ROW(B18) - ROW($B$9)</f>
        <v>9</v>
      </c>
      <c r="C18" s="47" t="s">
        <v>25</v>
      </c>
      <c r="D18" s="48">
        <v>200</v>
      </c>
      <c r="E18" s="48" t="s">
        <v>58</v>
      </c>
      <c r="F18" s="48" t="s">
        <v>70</v>
      </c>
      <c r="G18" s="48"/>
      <c r="H18" s="49">
        <v>1</v>
      </c>
    </row>
    <row r="19" spans="1:8" s="45" customFormat="1">
      <c r="A19" s="44"/>
      <c r="B19" s="50">
        <f>ROW(B19) - ROW($B$9)</f>
        <v>10</v>
      </c>
      <c r="C19" s="51" t="s">
        <v>26</v>
      </c>
      <c r="D19" s="51">
        <v>39</v>
      </c>
      <c r="E19" s="51" t="s">
        <v>59</v>
      </c>
      <c r="F19" s="51" t="s">
        <v>71</v>
      </c>
      <c r="G19" s="51"/>
      <c r="H19" s="52">
        <v>1</v>
      </c>
    </row>
    <row r="20" spans="1:8" s="45" customFormat="1">
      <c r="A20" s="44"/>
      <c r="B20" s="46">
        <f>ROW(B20) - ROW($B$9)</f>
        <v>11</v>
      </c>
      <c r="C20" s="47" t="s">
        <v>27</v>
      </c>
      <c r="D20" s="48" t="s">
        <v>44</v>
      </c>
      <c r="E20" s="48" t="s">
        <v>60</v>
      </c>
      <c r="F20" s="48" t="s">
        <v>72</v>
      </c>
      <c r="G20" s="48"/>
      <c r="H20" s="49">
        <v>1</v>
      </c>
    </row>
    <row r="21" spans="1:8" s="45" customFormat="1">
      <c r="A21" s="44"/>
      <c r="B21" s="50">
        <f>ROW(B21) - ROW($B$9)</f>
        <v>12</v>
      </c>
      <c r="C21" s="51" t="s">
        <v>28</v>
      </c>
      <c r="D21" s="51" t="s">
        <v>45</v>
      </c>
      <c r="E21" s="51" t="s">
        <v>59</v>
      </c>
      <c r="F21" s="51" t="s">
        <v>73</v>
      </c>
      <c r="G21" s="51"/>
      <c r="H21" s="52">
        <v>1</v>
      </c>
    </row>
    <row r="22" spans="1:8" s="45" customFormat="1">
      <c r="A22" s="44"/>
      <c r="B22" s="46">
        <f>ROW(B22) - ROW($B$9)</f>
        <v>13</v>
      </c>
      <c r="C22" s="47" t="s">
        <v>29</v>
      </c>
      <c r="D22" s="48" t="s">
        <v>46</v>
      </c>
      <c r="E22" s="48" t="s">
        <v>57</v>
      </c>
      <c r="F22" s="48" t="s">
        <v>74</v>
      </c>
      <c r="G22" s="48"/>
      <c r="H22" s="49">
        <v>1</v>
      </c>
    </row>
    <row r="23" spans="1:8" s="45" customFormat="1">
      <c r="A23" s="44"/>
      <c r="B23" s="50">
        <f>ROW(B23) - ROW($B$9)</f>
        <v>14</v>
      </c>
      <c r="C23" s="51" t="s">
        <v>30</v>
      </c>
      <c r="D23" s="51" t="s">
        <v>47</v>
      </c>
      <c r="E23" s="51" t="s">
        <v>47</v>
      </c>
      <c r="F23" s="51" t="s">
        <v>75</v>
      </c>
      <c r="G23" s="51"/>
      <c r="H23" s="52">
        <v>1</v>
      </c>
    </row>
    <row r="24" spans="1:8" s="45" customFormat="1">
      <c r="A24" s="44"/>
      <c r="B24" s="46">
        <f>ROW(B24) - ROW($B$9)</f>
        <v>15</v>
      </c>
      <c r="C24" s="47" t="s">
        <v>31</v>
      </c>
      <c r="D24" s="48" t="s">
        <v>48</v>
      </c>
      <c r="E24" s="48" t="s">
        <v>48</v>
      </c>
      <c r="F24" s="48" t="s">
        <v>48</v>
      </c>
      <c r="G24" s="48"/>
      <c r="H24" s="49">
        <v>2</v>
      </c>
    </row>
    <row r="25" spans="1:8" s="45" customFormat="1">
      <c r="A25" s="44"/>
      <c r="B25" s="50">
        <f>ROW(B25) - ROW($B$9)</f>
        <v>16</v>
      </c>
      <c r="C25" s="51" t="s">
        <v>32</v>
      </c>
      <c r="D25" s="51" t="s">
        <v>49</v>
      </c>
      <c r="E25" s="51" t="s">
        <v>49</v>
      </c>
      <c r="F25" s="51" t="s">
        <v>49</v>
      </c>
      <c r="G25" s="51"/>
      <c r="H25" s="52">
        <v>1</v>
      </c>
    </row>
    <row r="26" spans="1:8" s="45" customFormat="1">
      <c r="A26" s="44"/>
      <c r="B26" s="46">
        <f>ROW(B26) - ROW($B$9)</f>
        <v>17</v>
      </c>
      <c r="C26" s="47" t="s">
        <v>33</v>
      </c>
      <c r="D26" s="48" t="s">
        <v>50</v>
      </c>
      <c r="E26" s="48" t="s">
        <v>50</v>
      </c>
      <c r="F26" s="48" t="s">
        <v>50</v>
      </c>
      <c r="G26" s="48" t="s">
        <v>77</v>
      </c>
      <c r="H26" s="49">
        <v>1</v>
      </c>
    </row>
    <row r="27" spans="1:8" s="45" customFormat="1">
      <c r="A27" s="44"/>
      <c r="B27" s="50">
        <f>ROW(B27) - ROW($B$9)</f>
        <v>18</v>
      </c>
      <c r="C27" s="51" t="s">
        <v>34</v>
      </c>
      <c r="D27" s="51" t="s">
        <v>51</v>
      </c>
      <c r="E27" s="51" t="s">
        <v>51</v>
      </c>
      <c r="F27" s="51" t="s">
        <v>51</v>
      </c>
      <c r="G27" s="51" t="s">
        <v>78</v>
      </c>
      <c r="H27" s="52">
        <v>2</v>
      </c>
    </row>
    <row r="28" spans="1:8" s="45" customFormat="1">
      <c r="A28" s="44"/>
      <c r="B28" s="46">
        <f>ROW(B28) - ROW($B$9)</f>
        <v>19</v>
      </c>
      <c r="C28" s="47" t="s">
        <v>35</v>
      </c>
      <c r="D28" s="48" t="s">
        <v>52</v>
      </c>
      <c r="E28" s="48" t="s">
        <v>52</v>
      </c>
      <c r="F28" s="48" t="s">
        <v>52</v>
      </c>
      <c r="G28" s="48"/>
      <c r="H28" s="49">
        <v>2</v>
      </c>
    </row>
    <row r="29" spans="1:8">
      <c r="A29" s="13"/>
      <c r="B29" s="53" t="s">
        <v>5</v>
      </c>
      <c r="C29" s="54"/>
      <c r="D29" s="40"/>
      <c r="E29" s="6" t="s">
        <v>6</v>
      </c>
      <c r="H29" s="59" t="s">
        <v>15</v>
      </c>
    </row>
    <row r="30" spans="1:8">
      <c r="A30" s="13"/>
      <c r="B30" s="9"/>
      <c r="C30" s="9"/>
      <c r="D30" s="10"/>
      <c r="E30" s="7"/>
      <c r="F30" s="7"/>
      <c r="G30" s="7"/>
      <c r="H30" s="18"/>
    </row>
    <row r="31" spans="1:8">
      <c r="A31" s="13"/>
      <c r="B31" s="9"/>
      <c r="C31" s="9"/>
      <c r="D31" s="11"/>
      <c r="E31" s="8"/>
      <c r="F31" s="8"/>
      <c r="G31" s="8"/>
      <c r="H31" s="19"/>
    </row>
    <row r="32" spans="1:8">
      <c r="A32" s="13"/>
      <c r="B32" s="9"/>
      <c r="C32" s="9"/>
      <c r="D32" s="11"/>
      <c r="E32" s="8"/>
      <c r="F32" s="8"/>
      <c r="G32" s="8"/>
      <c r="H32" s="19"/>
    </row>
    <row r="33" spans="1:8" ht="13.5" thickBot="1">
      <c r="A33" s="13"/>
      <c r="B33" s="39"/>
      <c r="C33" s="16"/>
      <c r="D33" s="14"/>
      <c r="E33" s="15"/>
      <c r="F33" s="15"/>
      <c r="G33" s="15"/>
      <c r="H33" s="20"/>
    </row>
    <row r="35" spans="1:8">
      <c r="C35" s="1"/>
      <c r="D35" s="1"/>
    </row>
    <row r="36" spans="1:8">
      <c r="C36" s="1"/>
      <c r="D36" s="1"/>
    </row>
    <row r="37" spans="1:8">
      <c r="C37" s="1"/>
      <c r="D37" s="1"/>
    </row>
  </sheetData>
  <mergeCells count="1">
    <mergeCell ref="B29:C29"/>
  </mergeCells>
  <phoneticPr fontId="0" type="noConversion"/>
  <pageMargins left="0.46" right="0.36" top="0.57999999999999996" bottom="1" header="0.5" footer="0.5"/>
  <pageSetup paperSize="9" scale="60" orientation="landscape" horizontalDpi="200" verticalDpi="200" r:id="rId1"/>
  <headerFooter alignWithMargins="0">
    <oddFooter>&amp;L&amp;BAltium Limited Confidential&amp;B&amp;C&amp;D&amp;RPage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Part List Report</vt:lpstr>
    </vt:vector>
  </TitlesOfParts>
  <Company>Altium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Basalayev Roman</dc:creator>
  <cp:lastModifiedBy>Basalayev Roman</cp:lastModifiedBy>
  <cp:lastPrinted>2005-05-16T01:11:50Z</cp:lastPrinted>
  <dcterms:created xsi:type="dcterms:W3CDTF">2002-11-05T15:28:02Z</dcterms:created>
  <dcterms:modified xsi:type="dcterms:W3CDTF">2020-11-26T13:35:25Z</dcterms:modified>
</cp:coreProperties>
</file>