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BAUD">Лист1!$C$12</definedName>
    <definedName name="Fclk">Лист1!$C$3</definedName>
    <definedName name="Fint">Лист1!$D$3</definedName>
  </definedNames>
  <calcPr calcId="124519"/>
</workbook>
</file>

<file path=xl/calcChain.xml><?xml version="1.0" encoding="utf-8"?>
<calcChain xmlns="http://schemas.openxmlformats.org/spreadsheetml/2006/main">
  <c r="C13" i="1"/>
  <c r="C9"/>
  <c r="F4"/>
  <c r="F5"/>
  <c r="F6"/>
  <c r="F7"/>
  <c r="F3"/>
</calcChain>
</file>

<file path=xl/sharedStrings.xml><?xml version="1.0" encoding="utf-8"?>
<sst xmlns="http://schemas.openxmlformats.org/spreadsheetml/2006/main" count="8" uniqueCount="8">
  <si>
    <t>Tc0</t>
  </si>
  <si>
    <t>Fclk</t>
  </si>
  <si>
    <t>Fint</t>
  </si>
  <si>
    <t>N</t>
  </si>
  <si>
    <t>OCR</t>
  </si>
  <si>
    <t>fadc</t>
  </si>
  <si>
    <t>UBRR</t>
  </si>
  <si>
    <t>BAUD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</si>
</sst>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>
      <selection activeCell="C13" sqref="C13"/>
    </sheetView>
  </sheetViews>
  <sheetFormatPr defaultRowHeight="15"/>
  <cols>
    <col min="3" max="3" width="16.140625" customWidth="1"/>
    <col min="6" max="6" width="10.7109375" customWidth="1"/>
  </cols>
  <sheetData>
    <row r="2" spans="2:6">
      <c r="C2" s="2" t="s">
        <v>1</v>
      </c>
      <c r="D2" t="s">
        <v>2</v>
      </c>
      <c r="E2" s="2" t="s">
        <v>3</v>
      </c>
      <c r="F2" s="2" t="s">
        <v>4</v>
      </c>
    </row>
    <row r="3" spans="2:6">
      <c r="C3" s="1">
        <v>8000000</v>
      </c>
      <c r="D3" s="2">
        <v>1000</v>
      </c>
      <c r="E3">
        <v>1</v>
      </c>
      <c r="F3" s="3">
        <f>Fclk/(Fint*E3)-1</f>
        <v>7999</v>
      </c>
    </row>
    <row r="4" spans="2:6">
      <c r="B4" t="s">
        <v>0</v>
      </c>
      <c r="E4">
        <v>8</v>
      </c>
      <c r="F4" s="3">
        <f>Fclk/(Fint*E4)-1</f>
        <v>999</v>
      </c>
    </row>
    <row r="5" spans="2:6">
      <c r="E5">
        <v>64</v>
      </c>
      <c r="F5" s="3">
        <f>Fclk/(Fint*E5)-1</f>
        <v>124</v>
      </c>
    </row>
    <row r="6" spans="2:6">
      <c r="E6">
        <v>256</v>
      </c>
      <c r="F6">
        <f>Fclk/(Fint*E6)-1</f>
        <v>30.25</v>
      </c>
    </row>
    <row r="7" spans="2:6">
      <c r="E7">
        <v>1024</v>
      </c>
      <c r="F7">
        <f>Fclk/(Fint*E7)-1</f>
        <v>6.8125</v>
      </c>
    </row>
    <row r="9" spans="2:6">
      <c r="B9" t="s">
        <v>5</v>
      </c>
      <c r="C9">
        <f>Fclk/64</f>
        <v>125000</v>
      </c>
    </row>
    <row r="12" spans="2:6">
      <c r="B12" t="s">
        <v>7</v>
      </c>
      <c r="C12">
        <v>1024</v>
      </c>
    </row>
    <row r="13" spans="2:6">
      <c r="B13" t="s">
        <v>6</v>
      </c>
      <c r="C13">
        <f>Fclk/(16*BAUD)-1</f>
        <v>487.28125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BAUD</vt:lpstr>
      <vt:lpstr>Fclk</vt:lpstr>
      <vt:lpstr>Fint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</cp:lastModifiedBy>
  <dcterms:created xsi:type="dcterms:W3CDTF">2009-07-01T11:32:36Z</dcterms:created>
  <dcterms:modified xsi:type="dcterms:W3CDTF">2009-07-06T09:20:58Z</dcterms:modified>
</cp:coreProperties>
</file>