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8730" windowHeight="232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63" i="1"/>
  <c r="A60"/>
  <c r="N12"/>
  <c r="A52" s="1"/>
  <c r="A55" s="1"/>
  <c r="A49"/>
  <c r="A46"/>
  <c r="E42"/>
  <c r="A42"/>
  <c r="Q8"/>
  <c r="H34"/>
  <c r="H38"/>
  <c r="E38"/>
  <c r="A38"/>
  <c r="R27"/>
  <c r="Q27"/>
  <c r="N27"/>
  <c r="F32"/>
  <c r="D32"/>
  <c r="A32"/>
  <c r="E30"/>
  <c r="A34"/>
  <c r="A29"/>
</calcChain>
</file>

<file path=xl/sharedStrings.xml><?xml version="1.0" encoding="utf-8"?>
<sst xmlns="http://schemas.openxmlformats.org/spreadsheetml/2006/main" count="46" uniqueCount="46">
  <si>
    <t>C1=(1-2)uF*Pout</t>
  </si>
  <si>
    <t>Примечание: D&lt;50%,необходимо брать схемы с индексом А,</t>
  </si>
  <si>
    <t>F Hz</t>
  </si>
  <si>
    <t>R8 Ом допуск 1%</t>
  </si>
  <si>
    <t>расчет С5</t>
  </si>
  <si>
    <t>Далее необходимо выбрать конденсатор из ряда и пересчитать резистор</t>
  </si>
  <si>
    <t>С5=1.1нФ</t>
  </si>
  <si>
    <t>К10-17А-М47-1100пф, 5%-</t>
  </si>
  <si>
    <t>tdead</t>
  </si>
  <si>
    <t>Время открытого состояния ключа Q1</t>
  </si>
  <si>
    <t>ton=4,1us</t>
  </si>
  <si>
    <t>номинальная частота</t>
  </si>
  <si>
    <t>разброс частоты 5%</t>
  </si>
  <si>
    <t>Pout</t>
  </si>
  <si>
    <t>Pmax</t>
  </si>
  <si>
    <t>Индуктивность первичной обмотки</t>
  </si>
  <si>
    <t>V</t>
  </si>
  <si>
    <t>Vmin</t>
  </si>
  <si>
    <t>Vmax</t>
  </si>
  <si>
    <t>КПД</t>
  </si>
  <si>
    <t>L=0,86мГн</t>
  </si>
  <si>
    <t>Ток первичной цепи</t>
  </si>
  <si>
    <t>I=1,2A</t>
  </si>
  <si>
    <t>Среднеквадратичное I</t>
  </si>
  <si>
    <t>Is=0,5</t>
  </si>
  <si>
    <t>Vout</t>
  </si>
  <si>
    <t>Время закрытого ключа</t>
  </si>
  <si>
    <t>Индуктивность вторичной обмотки</t>
  </si>
  <si>
    <t>Ioutm</t>
  </si>
  <si>
    <t>L2=3,1uH</t>
  </si>
  <si>
    <t>Ток вторичной</t>
  </si>
  <si>
    <t>I2=18,82</t>
  </si>
  <si>
    <t>Коэффициент трансформации</t>
  </si>
  <si>
    <t>Напряжение на силовом ключе без учета индуктивного выброса</t>
  </si>
  <si>
    <t>Al трансформатора</t>
  </si>
  <si>
    <t>Количество витков первички</t>
  </si>
  <si>
    <t>Количество витков вторички</t>
  </si>
  <si>
    <t>Параметры силового ключа</t>
  </si>
  <si>
    <t>Мощность на силовом ключе</t>
  </si>
  <si>
    <t>Rds(on) Om</t>
  </si>
  <si>
    <t>Статическая Вт</t>
  </si>
  <si>
    <t>Необходимо помнить,что сопротивление открытого состояния транзистора при 120 в 2 раза больше номинального</t>
  </si>
  <si>
    <t>Динамическая Вт</t>
  </si>
  <si>
    <t>Время выключения транзистора toff,нс</t>
  </si>
  <si>
    <t>для транзистора ирф,</t>
  </si>
  <si>
    <t>STP8NC70Z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</si>
</sst>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1" applyAlignment="1" applyProtection="1"/>
    <xf numFmtId="16" fontId="0" fillId="0" borderId="0" xfId="0" applyNumberForma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terraelectronica.ru/pdf/ST/STP8NC70.pdf" TargetMode="External"/><Relationship Id="rId1" Type="http://schemas.openxmlformats.org/officeDocument/2006/relationships/hyperlink" Target="http://www.platan.ru/cgi-bin/qwery.pl/id=3682&amp;group=10601" TargetMode="External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R63"/>
  <sheetViews>
    <sheetView tabSelected="1" topLeftCell="A29" workbookViewId="0">
      <selection activeCell="H63" sqref="H63"/>
    </sheetView>
  </sheetViews>
  <sheetFormatPr defaultRowHeight="15"/>
  <cols>
    <col min="1" max="1" width="12" bestFit="1" customWidth="1"/>
    <col min="5" max="5" width="12" bestFit="1" customWidth="1"/>
    <col min="8" max="8" width="12" bestFit="1" customWidth="1"/>
    <col min="12" max="12" width="10" bestFit="1" customWidth="1"/>
    <col min="14" max="14" width="11" bestFit="1" customWidth="1"/>
  </cols>
  <sheetData>
    <row r="4" spans="8:17">
      <c r="H4" s="1"/>
    </row>
    <row r="7" spans="8:17">
      <c r="O7" t="s">
        <v>19</v>
      </c>
      <c r="P7" t="s">
        <v>25</v>
      </c>
      <c r="Q7" t="s">
        <v>28</v>
      </c>
    </row>
    <row r="8" spans="8:17">
      <c r="O8">
        <v>0.85</v>
      </c>
      <c r="P8">
        <v>12</v>
      </c>
      <c r="Q8">
        <f>N27/P8</f>
        <v>5</v>
      </c>
    </row>
    <row r="11" spans="8:17">
      <c r="N11" t="s">
        <v>34</v>
      </c>
    </row>
    <row r="12" spans="8:17">
      <c r="N12">
        <f>700*POWER(10,-9)</f>
        <v>7.0000000000000007E-7</v>
      </c>
    </row>
    <row r="15" spans="8:17">
      <c r="N15" t="s">
        <v>37</v>
      </c>
    </row>
    <row r="17" spans="1:18">
      <c r="N17" s="4" t="s">
        <v>39</v>
      </c>
      <c r="P17" t="s">
        <v>43</v>
      </c>
    </row>
    <row r="18" spans="1:18">
      <c r="N18">
        <v>2.5</v>
      </c>
      <c r="P18">
        <v>110</v>
      </c>
    </row>
    <row r="26" spans="1:18">
      <c r="A26" t="s">
        <v>0</v>
      </c>
      <c r="I26" t="s">
        <v>2</v>
      </c>
      <c r="J26" t="s">
        <v>3</v>
      </c>
      <c r="L26" t="s">
        <v>8</v>
      </c>
      <c r="M26" t="s">
        <v>13</v>
      </c>
      <c r="N26" t="s">
        <v>14</v>
      </c>
      <c r="P26" t="s">
        <v>16</v>
      </c>
      <c r="Q26" t="s">
        <v>17</v>
      </c>
      <c r="R26" t="s">
        <v>18</v>
      </c>
    </row>
    <row r="27" spans="1:18">
      <c r="A27" t="s">
        <v>1</v>
      </c>
      <c r="I27">
        <v>120000</v>
      </c>
      <c r="J27">
        <v>26100</v>
      </c>
      <c r="L27">
        <v>9.9999999999999995E-8</v>
      </c>
      <c r="M27">
        <v>50</v>
      </c>
      <c r="N27">
        <f>M27*1.2</f>
        <v>60</v>
      </c>
      <c r="P27">
        <v>310</v>
      </c>
      <c r="Q27">
        <f>P27-(P27*0.2)</f>
        <v>248</v>
      </c>
      <c r="R27">
        <f>P27+(P27*0.2)</f>
        <v>372</v>
      </c>
    </row>
    <row r="28" spans="1:18">
      <c r="A28" t="s">
        <v>4</v>
      </c>
    </row>
    <row r="29" spans="1:18">
      <c r="A29">
        <f>((2*1.72)/(I27*J27))</f>
        <v>1.0983397190293742E-9</v>
      </c>
      <c r="C29" s="2" t="s">
        <v>5</v>
      </c>
    </row>
    <row r="30" spans="1:18">
      <c r="A30" t="s">
        <v>6</v>
      </c>
      <c r="B30" s="3" t="s">
        <v>7</v>
      </c>
      <c r="E30">
        <f>POWER(10,-9)*1.1</f>
        <v>1.1000000000000001E-9</v>
      </c>
    </row>
    <row r="31" spans="1:18">
      <c r="A31" t="s">
        <v>11</v>
      </c>
      <c r="D31" t="s">
        <v>12</v>
      </c>
    </row>
    <row r="32" spans="1:18">
      <c r="A32">
        <f>(2*1.72)/(E30*J27)</f>
        <v>119818.87843956807</v>
      </c>
      <c r="D32">
        <f>A32-(A32*0.05)</f>
        <v>113827.93451758966</v>
      </c>
      <c r="F32">
        <f>A32+(A32*0.05)</f>
        <v>125809.82236154648</v>
      </c>
    </row>
    <row r="33" spans="1:8">
      <c r="A33" t="s">
        <v>9</v>
      </c>
      <c r="H33" t="s">
        <v>26</v>
      </c>
    </row>
    <row r="34" spans="1:8">
      <c r="A34">
        <f>(1/(I27*2))</f>
        <v>4.1666666666666669E-6</v>
      </c>
      <c r="H34">
        <f>A34+0.0000005</f>
        <v>4.6666666666666672E-6</v>
      </c>
    </row>
    <row r="35" spans="1:8">
      <c r="A35" t="s">
        <v>10</v>
      </c>
    </row>
    <row r="37" spans="1:8">
      <c r="A37" t="s">
        <v>15</v>
      </c>
      <c r="E37" t="s">
        <v>21</v>
      </c>
      <c r="H37" t="s">
        <v>23</v>
      </c>
    </row>
    <row r="38" spans="1:8">
      <c r="A38">
        <f>(POWER(Q27,2)*POWER(A34,2)*O8*D32)/(2*N27)</f>
        <v>8.6092915102493623E-4</v>
      </c>
      <c r="E38">
        <f>SQRT(2*N27/(O8*D32*A38))</f>
        <v>1.2002536237774617</v>
      </c>
      <c r="H38">
        <f>E38*SQRT(0.5/3)</f>
        <v>0.49000149003020532</v>
      </c>
    </row>
    <row r="39" spans="1:8">
      <c r="A39" t="s">
        <v>20</v>
      </c>
      <c r="E39" t="s">
        <v>22</v>
      </c>
      <c r="H39" t="s">
        <v>24</v>
      </c>
    </row>
    <row r="41" spans="1:8">
      <c r="A41" t="s">
        <v>27</v>
      </c>
      <c r="E41" t="s">
        <v>30</v>
      </c>
    </row>
    <row r="42" spans="1:8">
      <c r="A42">
        <f>((P8+0.5)*POWER(H34,2)*D32)/(2*Q8)</f>
        <v>3.098649328534386E-6</v>
      </c>
      <c r="E42">
        <f>((P8+0.5)*H34)/A42</f>
        <v>18.825406539604828</v>
      </c>
    </row>
    <row r="43" spans="1:8">
      <c r="A43" t="s">
        <v>29</v>
      </c>
      <c r="E43" t="s">
        <v>31</v>
      </c>
    </row>
    <row r="45" spans="1:8">
      <c r="A45" t="s">
        <v>32</v>
      </c>
    </row>
    <row r="46" spans="1:8">
      <c r="A46">
        <f>SQRT(A38/A42)</f>
        <v>16.668537309986792</v>
      </c>
    </row>
    <row r="48" spans="1:8">
      <c r="A48" t="s">
        <v>33</v>
      </c>
    </row>
    <row r="49" spans="1:6">
      <c r="A49">
        <f>R27+A46*(P8+0.5)</f>
        <v>580.35671637483495</v>
      </c>
    </row>
    <row r="51" spans="1:6">
      <c r="A51" t="s">
        <v>35</v>
      </c>
    </row>
    <row r="52" spans="1:6">
      <c r="A52">
        <f>SQRT(A38/N12)</f>
        <v>35.069912848173438</v>
      </c>
    </row>
    <row r="54" spans="1:6">
      <c r="A54" t="s">
        <v>36</v>
      </c>
    </row>
    <row r="55" spans="1:6">
      <c r="A55">
        <f>A52/A46</f>
        <v>2.103958625521487</v>
      </c>
    </row>
    <row r="58" spans="1:6">
      <c r="A58" t="s">
        <v>38</v>
      </c>
    </row>
    <row r="59" spans="1:6">
      <c r="A59" t="s">
        <v>40</v>
      </c>
    </row>
    <row r="60" spans="1:6">
      <c r="A60">
        <f>N18*POWER(H38,2)</f>
        <v>0.60025365057955349</v>
      </c>
      <c r="D60" t="s">
        <v>41</v>
      </c>
    </row>
    <row r="62" spans="1:6">
      <c r="A62" t="s">
        <v>42</v>
      </c>
    </row>
    <row r="63" spans="1:6">
      <c r="A63">
        <f>((470+P8)*E38*P18*POWER(10,-9)*I27)/2</f>
        <v>3.818246827960861</v>
      </c>
      <c r="C63" t="s">
        <v>44</v>
      </c>
      <c r="F63" s="3" t="s">
        <v>45</v>
      </c>
    </row>
  </sheetData>
  <hyperlinks>
    <hyperlink ref="B30" r:id="rId1" tooltip="К10-17А-М47-1100пф" display="http://www.platan.ru/cgi-bin/qwery.pl/id=3682&amp;group=10601"/>
    <hyperlink ref="F63" r:id="rId2" tooltip="DATASHEET - STP8NC70Z" display="http://www.terraelectronica.ru/pdf/ST/STP8NC70.pdf"/>
  </hyperlinks>
  <pageMargins left="0.7" right="0.7" top="0.75" bottom="0.75" header="0.3" footer="0.3"/>
  <pageSetup paperSize="9" orientation="portrait" horizontalDpi="180" verticalDpi="180" r:id="rId3"/>
  <legacyDrawing r:id="rId4"/>
  <oleObjects>
    <oleObject progId="Paint.Picture" shapeId="1025" r:id="rId5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2011-02-24T17:18:24Z</dcterms:modified>
</cp:coreProperties>
</file>